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yur\stancia\Павлова\ПОДАТКИ 2020\"/>
    </mc:Choice>
  </mc:AlternateContent>
  <bookViews>
    <workbookView xWindow="-120" yWindow="-120" windowWidth="20730" windowHeight="11160"/>
  </bookViews>
  <sheets>
    <sheet name="180102" sheetId="1" r:id="rId1"/>
  </sheets>
  <definedNames>
    <definedName name="_xlnm.Print_Area" localSheetId="0">'180102'!$A$1:$R$95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5" i="1" l="1"/>
  <c r="D95" i="1"/>
  <c r="E95" i="1"/>
  <c r="F95" i="1"/>
  <c r="G95" i="1"/>
  <c r="H95" i="1"/>
  <c r="I95" i="1"/>
  <c r="J95" i="1"/>
  <c r="K95" i="1"/>
  <c r="L95" i="1"/>
  <c r="M95" i="1"/>
  <c r="N95" i="1"/>
  <c r="O95" i="1"/>
  <c r="P95" i="1"/>
  <c r="R95" i="1"/>
  <c r="Q95" i="1"/>
  <c r="F93" i="1"/>
  <c r="J93" i="1"/>
  <c r="N93" i="1" s="1"/>
  <c r="R93" i="1" s="1"/>
  <c r="F94" i="1"/>
  <c r="J94" i="1"/>
  <c r="N94" i="1" s="1"/>
  <c r="R94" i="1" s="1"/>
  <c r="N7" i="1" l="1"/>
  <c r="R7" i="1" s="1"/>
  <c r="N8" i="1"/>
  <c r="R8" i="1" s="1"/>
  <c r="N13" i="1"/>
  <c r="R13" i="1" s="1"/>
  <c r="N16" i="1"/>
  <c r="R16" i="1" s="1"/>
  <c r="N18" i="1"/>
  <c r="R18" i="1" s="1"/>
  <c r="N22" i="1"/>
  <c r="R22" i="1" s="1"/>
  <c r="N26" i="1"/>
  <c r="R26" i="1" s="1"/>
  <c r="N27" i="1"/>
  <c r="R27" i="1" s="1"/>
  <c r="N28" i="1"/>
  <c r="R28" i="1" s="1"/>
  <c r="N32" i="1"/>
  <c r="R32" i="1" s="1"/>
  <c r="N33" i="1"/>
  <c r="R33" i="1" s="1"/>
  <c r="N35" i="1"/>
  <c r="R35" i="1" s="1"/>
  <c r="N36" i="1"/>
  <c r="R36" i="1" s="1"/>
  <c r="N37" i="1"/>
  <c r="R37" i="1" s="1"/>
  <c r="N42" i="1"/>
  <c r="R42" i="1" s="1"/>
  <c r="N43" i="1"/>
  <c r="R43" i="1" s="1"/>
  <c r="N44" i="1"/>
  <c r="R44" i="1" s="1"/>
  <c r="N46" i="1"/>
  <c r="R46" i="1" s="1"/>
  <c r="N47" i="1"/>
  <c r="R47" i="1" s="1"/>
  <c r="N48" i="1"/>
  <c r="R48" i="1" s="1"/>
  <c r="N50" i="1"/>
  <c r="R50" i="1" s="1"/>
  <c r="N53" i="1"/>
  <c r="R53" i="1" s="1"/>
  <c r="N54" i="1"/>
  <c r="R54" i="1" s="1"/>
  <c r="N55" i="1"/>
  <c r="R55" i="1" s="1"/>
  <c r="N56" i="1"/>
  <c r="R56" i="1" s="1"/>
  <c r="N59" i="1"/>
  <c r="R59" i="1" s="1"/>
  <c r="N61" i="1"/>
  <c r="R61" i="1" s="1"/>
  <c r="N64" i="1"/>
  <c r="R64" i="1" s="1"/>
  <c r="N65" i="1"/>
  <c r="R65" i="1" s="1"/>
  <c r="N67" i="1"/>
  <c r="R67" i="1" s="1"/>
  <c r="N68" i="1"/>
  <c r="R68" i="1" s="1"/>
  <c r="N69" i="1"/>
  <c r="R69" i="1" s="1"/>
  <c r="N70" i="1"/>
  <c r="R70" i="1" s="1"/>
  <c r="N71" i="1"/>
  <c r="R71" i="1" s="1"/>
  <c r="N72" i="1"/>
  <c r="R72" i="1" s="1"/>
  <c r="N73" i="1"/>
  <c r="R73" i="1" s="1"/>
  <c r="N74" i="1"/>
  <c r="R74" i="1" s="1"/>
  <c r="N75" i="1"/>
  <c r="R75" i="1" s="1"/>
  <c r="N76" i="1"/>
  <c r="R76" i="1" s="1"/>
  <c r="N77" i="1"/>
  <c r="R77" i="1" s="1"/>
  <c r="N78" i="1"/>
  <c r="R78" i="1" s="1"/>
  <c r="N79" i="1"/>
  <c r="R79" i="1" s="1"/>
  <c r="N80" i="1"/>
  <c r="R80" i="1" s="1"/>
  <c r="N82" i="1"/>
  <c r="R82" i="1" s="1"/>
  <c r="N83" i="1"/>
  <c r="R83" i="1" s="1"/>
  <c r="N84" i="1"/>
  <c r="R84" i="1" s="1"/>
  <c r="N85" i="1"/>
  <c r="R85" i="1" s="1"/>
  <c r="N86" i="1"/>
  <c r="R86" i="1" s="1"/>
  <c r="N88" i="1"/>
  <c r="R88" i="1" s="1"/>
  <c r="N89" i="1"/>
  <c r="R89" i="1" s="1"/>
  <c r="N90" i="1"/>
  <c r="R90" i="1" s="1"/>
  <c r="N91" i="1"/>
  <c r="R91" i="1" s="1"/>
  <c r="F56" i="1" l="1"/>
  <c r="J56" i="1" s="1"/>
  <c r="F6" i="1"/>
  <c r="J6" i="1" s="1"/>
  <c r="N6" i="1" s="1"/>
  <c r="R6" i="1" s="1"/>
  <c r="F60" i="1" l="1"/>
  <c r="J60" i="1" s="1"/>
  <c r="N60" i="1" s="1"/>
  <c r="R60" i="1" s="1"/>
  <c r="F5" i="1"/>
  <c r="J5" i="1" s="1"/>
  <c r="N5" i="1" s="1"/>
  <c r="R5" i="1" s="1"/>
  <c r="F9" i="1"/>
  <c r="J9" i="1" s="1"/>
  <c r="N9" i="1" s="1"/>
  <c r="R9" i="1" s="1"/>
  <c r="F10" i="1"/>
  <c r="J10" i="1" s="1"/>
  <c r="N10" i="1" s="1"/>
  <c r="R10" i="1" s="1"/>
  <c r="F11" i="1"/>
  <c r="J11" i="1" s="1"/>
  <c r="N11" i="1" s="1"/>
  <c r="R11" i="1" s="1"/>
  <c r="F12" i="1"/>
  <c r="J12" i="1" s="1"/>
  <c r="N12" i="1" s="1"/>
  <c r="R12" i="1" s="1"/>
  <c r="F14" i="1"/>
  <c r="J14" i="1" s="1"/>
  <c r="N14" i="1" s="1"/>
  <c r="R14" i="1" s="1"/>
  <c r="F15" i="1"/>
  <c r="J15" i="1" s="1"/>
  <c r="N15" i="1" s="1"/>
  <c r="R15" i="1" s="1"/>
  <c r="F17" i="1"/>
  <c r="J17" i="1" s="1"/>
  <c r="N17" i="1" s="1"/>
  <c r="R17" i="1" s="1"/>
  <c r="F19" i="1"/>
  <c r="J19" i="1" s="1"/>
  <c r="N19" i="1" s="1"/>
  <c r="R19" i="1" s="1"/>
  <c r="F20" i="1"/>
  <c r="J20" i="1" s="1"/>
  <c r="N20" i="1" s="1"/>
  <c r="R20" i="1" s="1"/>
  <c r="F21" i="1"/>
  <c r="J21" i="1" s="1"/>
  <c r="N21" i="1" s="1"/>
  <c r="R21" i="1" s="1"/>
  <c r="F23" i="1"/>
  <c r="J23" i="1" s="1"/>
  <c r="N23" i="1" s="1"/>
  <c r="R23" i="1" s="1"/>
  <c r="F24" i="1"/>
  <c r="J24" i="1" s="1"/>
  <c r="N24" i="1" s="1"/>
  <c r="R24" i="1" s="1"/>
  <c r="F25" i="1"/>
  <c r="J25" i="1" s="1"/>
  <c r="N25" i="1" s="1"/>
  <c r="R25" i="1" s="1"/>
  <c r="F29" i="1"/>
  <c r="J29" i="1" s="1"/>
  <c r="N29" i="1" s="1"/>
  <c r="R29" i="1" s="1"/>
  <c r="F30" i="1"/>
  <c r="J30" i="1" s="1"/>
  <c r="N30" i="1" s="1"/>
  <c r="R30" i="1" s="1"/>
  <c r="F31" i="1"/>
  <c r="J31" i="1" s="1"/>
  <c r="N31" i="1" s="1"/>
  <c r="R31" i="1" s="1"/>
  <c r="F34" i="1"/>
  <c r="J34" i="1" s="1"/>
  <c r="N34" i="1" s="1"/>
  <c r="R34" i="1" s="1"/>
  <c r="F38" i="1"/>
  <c r="J38" i="1" s="1"/>
  <c r="N38" i="1" s="1"/>
  <c r="R38" i="1" s="1"/>
  <c r="F39" i="1"/>
  <c r="J39" i="1" s="1"/>
  <c r="N39" i="1" s="1"/>
  <c r="R39" i="1" s="1"/>
  <c r="F40" i="1"/>
  <c r="J40" i="1" s="1"/>
  <c r="N40" i="1" s="1"/>
  <c r="R40" i="1" s="1"/>
  <c r="F41" i="1"/>
  <c r="J41" i="1" s="1"/>
  <c r="N41" i="1" s="1"/>
  <c r="R41" i="1" s="1"/>
  <c r="F45" i="1"/>
  <c r="J45" i="1" s="1"/>
  <c r="N45" i="1" s="1"/>
  <c r="R45" i="1" s="1"/>
  <c r="F49" i="1"/>
  <c r="J49" i="1" s="1"/>
  <c r="N49" i="1" s="1"/>
  <c r="R49" i="1" s="1"/>
  <c r="F51" i="1"/>
  <c r="J51" i="1" s="1"/>
  <c r="N51" i="1" s="1"/>
  <c r="R51" i="1" s="1"/>
  <c r="F52" i="1"/>
  <c r="J52" i="1" s="1"/>
  <c r="N52" i="1" s="1"/>
  <c r="R52" i="1" s="1"/>
  <c r="F57" i="1"/>
  <c r="J57" i="1" s="1"/>
  <c r="N57" i="1" s="1"/>
  <c r="R57" i="1" s="1"/>
  <c r="F58" i="1"/>
  <c r="J58" i="1" s="1"/>
  <c r="N58" i="1" s="1"/>
  <c r="R58" i="1" s="1"/>
  <c r="F62" i="1"/>
  <c r="J62" i="1" s="1"/>
  <c r="N62" i="1" s="1"/>
  <c r="R62" i="1" s="1"/>
  <c r="F63" i="1"/>
  <c r="J63" i="1" s="1"/>
  <c r="N63" i="1" s="1"/>
  <c r="R63" i="1" s="1"/>
  <c r="F66" i="1"/>
  <c r="J66" i="1" s="1"/>
  <c r="N66" i="1" s="1"/>
  <c r="R66" i="1" s="1"/>
  <c r="F81" i="1"/>
  <c r="J81" i="1" s="1"/>
  <c r="N81" i="1" s="1"/>
  <c r="R81" i="1" s="1"/>
  <c r="F87" i="1"/>
  <c r="J87" i="1" s="1"/>
  <c r="N87" i="1" s="1"/>
  <c r="R87" i="1" s="1"/>
  <c r="F92" i="1"/>
  <c r="J92" i="1" s="1"/>
  <c r="N92" i="1" s="1"/>
  <c r="R92" i="1" s="1"/>
  <c r="F4" i="1"/>
  <c r="J4" i="1" s="1"/>
  <c r="N4" i="1" s="1"/>
  <c r="R4" i="1" s="1"/>
  <c r="A5" i="1" l="1"/>
</calcChain>
</file>

<file path=xl/sharedStrings.xml><?xml version="1.0" encoding="utf-8"?>
<sst xmlns="http://schemas.openxmlformats.org/spreadsheetml/2006/main" count="111" uniqueCount="111">
  <si>
    <t>№</t>
  </si>
  <si>
    <t>Назва організації</t>
  </si>
  <si>
    <t>Січень</t>
  </si>
  <si>
    <t>Лютий</t>
  </si>
  <si>
    <t>Березень</t>
  </si>
  <si>
    <t>Всього  І квартал</t>
  </si>
  <si>
    <t>Квітень</t>
  </si>
  <si>
    <t>Травень</t>
  </si>
  <si>
    <t>Червень</t>
  </si>
  <si>
    <t>Всього І півріччя</t>
  </si>
  <si>
    <t>ВСЬОГО:</t>
  </si>
  <si>
    <t>Миселюк Раїса Дмитрівна</t>
  </si>
  <si>
    <t>Дубік Віталіна Вікторівна</t>
  </si>
  <si>
    <t>Перекриття</t>
  </si>
  <si>
    <r>
      <t xml:space="preserve">Список платників податку на нерухоме майно, сплачений фізичними особами які є власниками об"єктів </t>
    </r>
    <r>
      <rPr>
        <b/>
        <sz val="12"/>
        <color rgb="FFFF0000"/>
        <rFont val="Arial"/>
        <family val="2"/>
        <charset val="204"/>
      </rPr>
      <t>житлової нерухомості</t>
    </r>
    <r>
      <rPr>
        <b/>
        <sz val="12"/>
        <rFont val="Arial"/>
        <family val="2"/>
        <charset val="204"/>
      </rPr>
      <t xml:space="preserve">  в 2020 році</t>
    </r>
  </si>
  <si>
    <t>Роговська Тетяна Степанівна</t>
  </si>
  <si>
    <t>Кондрацька Ганна Гаврилівна</t>
  </si>
  <si>
    <t>Бондар Ігор Степанович</t>
  </si>
  <si>
    <t>Бідзюра  Олег Степанович</t>
  </si>
  <si>
    <t>Воробець Микола Степанович</t>
  </si>
  <si>
    <t>Бащук Віталій Анатолійович</t>
  </si>
  <si>
    <t xml:space="preserve">Ветрова Ольга Олегівна </t>
  </si>
  <si>
    <t>Гецун Євгенія Юхимівна</t>
  </si>
  <si>
    <t>Гаврилюк Ольга Петрівна</t>
  </si>
  <si>
    <t>Данилюк Світлана Миколаївна</t>
  </si>
  <si>
    <t>Ваврищук Ірина Михайлівна</t>
  </si>
  <si>
    <t>Заєць Роман Ігорович</t>
  </si>
  <si>
    <t xml:space="preserve">Зінюк Тетяна Лікандрівна </t>
  </si>
  <si>
    <t>Качко Ірина Василівна</t>
  </si>
  <si>
    <t>Каліщук Петро Петрович</t>
  </si>
  <si>
    <t>Каліщук Феодосія Олександрівна</t>
  </si>
  <si>
    <t>Ковальчук Тетяна Михайлівна</t>
  </si>
  <si>
    <t>Кушнерук Світлана Володимирівна</t>
  </si>
  <si>
    <t>Крикота Віктор Вікторович</t>
  </si>
  <si>
    <t>Коваль Лідія Іллівна</t>
  </si>
  <si>
    <t>Луць Катерина Василівна</t>
  </si>
  <si>
    <t>Куц Олександр Іванович</t>
  </si>
  <si>
    <t>Романчук Оксана Степанівна</t>
  </si>
  <si>
    <t>Романчук Микола Миколайович</t>
  </si>
  <si>
    <t xml:space="preserve">Ляшук </t>
  </si>
  <si>
    <t>Сембай Інна Олександрівна</t>
  </si>
  <si>
    <t>Сарафинюк Оксана Петрівна</t>
  </si>
  <si>
    <t>Палівода Інна Іванівна</t>
  </si>
  <si>
    <t>Філонюк Ніна Миколаївна</t>
  </si>
  <si>
    <t>Шух Іван Олександрович</t>
  </si>
  <si>
    <t>Сачик Надія Якубівна</t>
  </si>
  <si>
    <t>Прохорчук Галина Вікторівна</t>
  </si>
  <si>
    <t>Приходько Ірина Сергіївна</t>
  </si>
  <si>
    <t>Невияснені</t>
  </si>
  <si>
    <t>Савчук Олександр Матвійович</t>
  </si>
  <si>
    <t xml:space="preserve">липень </t>
  </si>
  <si>
    <t>серпень</t>
  </si>
  <si>
    <t>вересень</t>
  </si>
  <si>
    <t>Всього за 9 місяців</t>
  </si>
  <si>
    <t>Крикота Богдан Леонідович</t>
  </si>
  <si>
    <t>Ваврищук Віктор Савович</t>
  </si>
  <si>
    <t>Яриніч Галина Никанорівна</t>
  </si>
  <si>
    <t>Симонюк Валентина Олексіївна</t>
  </si>
  <si>
    <t>Яцунік Лідія Володимирівна</t>
  </si>
  <si>
    <t>Сливка Віктор Петрович</t>
  </si>
  <si>
    <t>Остапук Богдан Миколайович</t>
  </si>
  <si>
    <t>Кошелюк Лідія Олексіївна</t>
  </si>
  <si>
    <t>Маркевич Оксана Петрівна</t>
  </si>
  <si>
    <t>Шлапай Людмила Миколаївна</t>
  </si>
  <si>
    <t>Пецентій Василь Пилипович</t>
  </si>
  <si>
    <t>Приходько Лідія Іванівна</t>
  </si>
  <si>
    <t>Скупейко Леонід Іванович</t>
  </si>
  <si>
    <t>Карпук Микола Васильович</t>
  </si>
  <si>
    <t>Семенюк Володимир Володимирович</t>
  </si>
  <si>
    <t>Сачик Юрій Григорович</t>
  </si>
  <si>
    <t>Скрипка Микола Васильович</t>
  </si>
  <si>
    <t>Тищук Олександр Васильович</t>
  </si>
  <si>
    <t>Велич Вікторія Олександрівна</t>
  </si>
  <si>
    <t>Погоральська Любов Володимирівна</t>
  </si>
  <si>
    <t>Трунілова Надія Петрівна</t>
  </si>
  <si>
    <t>Томчук Оксана Миколаївна</t>
  </si>
  <si>
    <t>Трохимчук Олександр Анатолійович</t>
  </si>
  <si>
    <t>Карпук Ірина Ярославівна</t>
  </si>
  <si>
    <t>Новік Тамара Адамівна</t>
  </si>
  <si>
    <t>Климук Надія Аріонівна</t>
  </si>
  <si>
    <t>Шлапай Михайло Петрович</t>
  </si>
  <si>
    <t>Рогозюк Тетяна Степанівна</t>
  </si>
  <si>
    <t>Юхимук Віталій Іванович</t>
  </si>
  <si>
    <t>Савлук Володимир Федорович</t>
  </si>
  <si>
    <t>Карпук Антоніна Панасівна</t>
  </si>
  <si>
    <t>Гузь Тетяна Михайлівна</t>
  </si>
  <si>
    <t>Микитюк Валентина Андріївна</t>
  </si>
  <si>
    <t>Самаєва Тетяна Володимирівна</t>
  </si>
  <si>
    <t xml:space="preserve">Скрипчук Вікторія </t>
  </si>
  <si>
    <t>Скрипчук Вікторія Валеріївна</t>
  </si>
  <si>
    <t>Коляда Роман Анатолійович</t>
  </si>
  <si>
    <t>Ткачук Анатолій Адамович</t>
  </si>
  <si>
    <t>Ткачук Наталія Сергіївна</t>
  </si>
  <si>
    <t>Воробей Людмила Іванівна</t>
  </si>
  <si>
    <t>Цехош Наталія Валеріївна</t>
  </si>
  <si>
    <t>Бегаль Олег Віталійович</t>
  </si>
  <si>
    <t>Демчук Галина Володимирівна</t>
  </si>
  <si>
    <t>Семенюк Ольга Остапівна</t>
  </si>
  <si>
    <t>Хлопук Тетяна Петрівна</t>
  </si>
  <si>
    <t>Янчук Світлана Миколаївна</t>
  </si>
  <si>
    <t>Михалевич ОленаМиколаївна</t>
  </si>
  <si>
    <t>Маркевич Сергій Володимирович</t>
  </si>
  <si>
    <t xml:space="preserve">Круть Андрій Ігорович </t>
  </si>
  <si>
    <t xml:space="preserve">Івануха Микола Петрович </t>
  </si>
  <si>
    <t xml:space="preserve">Сливка Любов Степанівна </t>
  </si>
  <si>
    <t>Шевченко Ігор Вікторович</t>
  </si>
  <si>
    <t>Жовтень</t>
  </si>
  <si>
    <t>Листопад</t>
  </si>
  <si>
    <t>Грудень</t>
  </si>
  <si>
    <t>Всього за 2020р</t>
  </si>
  <si>
    <t>Давидюк  Марія Маркіянівна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</si>
</sst>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i/>
      <sz val="9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center" wrapText="1"/>
    </xf>
    <xf numFmtId="0" fontId="3" fillId="2" borderId="4" xfId="0" applyFont="1" applyFill="1" applyBorder="1" applyAlignment="1">
      <alignment vertical="top"/>
    </xf>
    <xf numFmtId="0" fontId="3" fillId="2" borderId="5" xfId="0" applyFont="1" applyFill="1" applyBorder="1" applyAlignment="1">
      <alignment vertical="top" wrapText="1"/>
    </xf>
    <xf numFmtId="0" fontId="3" fillId="2" borderId="5" xfId="0" applyFont="1" applyFill="1" applyBorder="1" applyAlignment="1">
      <alignment horizontal="center" vertical="center" wrapText="1"/>
    </xf>
    <xf numFmtId="4" fontId="4" fillId="2" borderId="5" xfId="0" applyNumberFormat="1" applyFont="1" applyFill="1" applyBorder="1" applyAlignment="1">
      <alignment vertical="center"/>
    </xf>
    <xf numFmtId="0" fontId="5" fillId="2" borderId="6" xfId="0" applyFont="1" applyFill="1" applyBorder="1" applyAlignment="1">
      <alignment vertical="top"/>
    </xf>
    <xf numFmtId="0" fontId="6" fillId="0" borderId="6" xfId="0" applyFont="1" applyBorder="1" applyAlignment="1">
      <alignment vertical="top"/>
    </xf>
    <xf numFmtId="0" fontId="5" fillId="0" borderId="6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center" wrapText="1"/>
    </xf>
    <xf numFmtId="4" fontId="7" fillId="3" borderId="7" xfId="0" applyNumberFormat="1" applyFont="1" applyFill="1" applyBorder="1" applyAlignment="1">
      <alignment horizontal="center" vertical="center"/>
    </xf>
    <xf numFmtId="0" fontId="5" fillId="0" borderId="6" xfId="0" applyFont="1" applyBorder="1" applyAlignment="1">
      <alignment vertical="top"/>
    </xf>
    <xf numFmtId="0" fontId="2" fillId="2" borderId="6" xfId="0" applyFont="1" applyFill="1" applyBorder="1" applyAlignment="1">
      <alignment vertical="top"/>
    </xf>
    <xf numFmtId="0" fontId="2" fillId="2" borderId="6" xfId="0" applyFont="1" applyFill="1" applyBorder="1" applyAlignment="1">
      <alignment vertical="top" wrapText="1"/>
    </xf>
    <xf numFmtId="0" fontId="9" fillId="0" borderId="0" xfId="0" applyFont="1"/>
    <xf numFmtId="0" fontId="10" fillId="0" borderId="0" xfId="0" applyFont="1"/>
    <xf numFmtId="0" fontId="0" fillId="0" borderId="6" xfId="0" applyBorder="1"/>
    <xf numFmtId="0" fontId="0" fillId="0" borderId="6" xfId="0" applyBorder="1" applyAlignment="1">
      <alignment wrapText="1"/>
    </xf>
    <xf numFmtId="14" fontId="2" fillId="0" borderId="3" xfId="0" applyNumberFormat="1" applyFont="1" applyBorder="1" applyAlignment="1">
      <alignment vertical="center" wrapText="1"/>
    </xf>
    <xf numFmtId="4" fontId="5" fillId="2" borderId="7" xfId="0" applyNumberFormat="1" applyFont="1" applyFill="1" applyBorder="1" applyAlignment="1">
      <alignment vertical="top"/>
    </xf>
    <xf numFmtId="0" fontId="2" fillId="0" borderId="6" xfId="0" applyFont="1" applyFill="1" applyBorder="1" applyAlignment="1">
      <alignment vertical="center" wrapText="1"/>
    </xf>
    <xf numFmtId="0" fontId="9" fillId="0" borderId="6" xfId="0" applyFont="1" applyBorder="1"/>
    <xf numFmtId="0" fontId="10" fillId="0" borderId="6" xfId="0" applyFont="1" applyBorder="1"/>
    <xf numFmtId="0" fontId="0" fillId="2" borderId="6" xfId="0" applyFill="1" applyBorder="1"/>
    <xf numFmtId="164" fontId="9" fillId="0" borderId="6" xfId="0" applyNumberFormat="1" applyFont="1" applyBorder="1"/>
    <xf numFmtId="4" fontId="0" fillId="2" borderId="6" xfId="0" applyNumberFormat="1" applyFill="1" applyBorder="1"/>
    <xf numFmtId="0" fontId="6" fillId="0" borderId="8" xfId="0" applyFont="1" applyFill="1" applyBorder="1" applyAlignment="1">
      <alignment vertical="top"/>
    </xf>
    <xf numFmtId="0" fontId="1" fillId="0" borderId="0" xfId="0" applyFont="1" applyAlignment="1">
      <alignment horizontal="center" vertical="top" wrapText="1"/>
    </xf>
    <xf numFmtId="4" fontId="5" fillId="3" borderId="7" xfId="0" applyNumberFormat="1" applyFont="1" applyFill="1" applyBorder="1" applyAlignment="1">
      <alignment vertical="top"/>
    </xf>
    <xf numFmtId="4" fontId="0" fillId="3" borderId="6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tabSelected="1" view="pageBreakPreview" zoomScale="60" zoomScaleNormal="100" workbookViewId="0">
      <selection activeCell="R95" sqref="R95"/>
    </sheetView>
  </sheetViews>
  <sheetFormatPr defaultRowHeight="15" x14ac:dyDescent="0.25"/>
  <cols>
    <col min="1" max="1" width="4.5703125" customWidth="1"/>
    <col min="2" max="2" width="31.5703125" customWidth="1"/>
    <col min="3" max="3" width="8.28515625" customWidth="1"/>
    <col min="4" max="4" width="9" customWidth="1"/>
    <col min="5" max="5" width="9.42578125" customWidth="1"/>
    <col min="6" max="6" width="12.42578125" customWidth="1"/>
    <col min="7" max="7" width="9.42578125" customWidth="1"/>
    <col min="8" max="8" width="9.7109375" customWidth="1"/>
    <col min="9" max="9" width="11.140625" customWidth="1"/>
    <col min="10" max="10" width="12.5703125" customWidth="1"/>
    <col min="11" max="11" width="13.28515625" customWidth="1"/>
    <col min="12" max="12" width="10.7109375" customWidth="1"/>
    <col min="13" max="13" width="12" customWidth="1"/>
    <col min="14" max="14" width="15.42578125" customWidth="1"/>
    <col min="16" max="16" width="10.7109375" customWidth="1"/>
    <col min="18" max="18" width="11.28515625" customWidth="1"/>
  </cols>
  <sheetData>
    <row r="1" spans="1:18" ht="36.75" customHeight="1" thickBot="1" x14ac:dyDescent="0.3">
      <c r="A1" s="29" t="s">
        <v>14</v>
      </c>
      <c r="B1" s="29"/>
      <c r="C1" s="29"/>
      <c r="D1" s="29"/>
      <c r="E1" s="29"/>
      <c r="F1" s="29"/>
      <c r="G1" s="29"/>
      <c r="H1" s="29"/>
      <c r="I1" s="29"/>
      <c r="J1" s="29"/>
    </row>
    <row r="2" spans="1:18" ht="24.75" thickBot="1" x14ac:dyDescent="0.3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20" t="s">
        <v>5</v>
      </c>
      <c r="G2" s="3" t="s">
        <v>6</v>
      </c>
      <c r="H2" s="3" t="s">
        <v>7</v>
      </c>
      <c r="I2" s="3" t="s">
        <v>8</v>
      </c>
      <c r="J2" s="20" t="s">
        <v>9</v>
      </c>
      <c r="K2" s="22" t="s">
        <v>50</v>
      </c>
      <c r="L2" s="22" t="s">
        <v>51</v>
      </c>
      <c r="M2" s="22" t="s">
        <v>52</v>
      </c>
      <c r="N2" s="22" t="s">
        <v>53</v>
      </c>
      <c r="O2" s="22" t="s">
        <v>106</v>
      </c>
      <c r="P2" s="22" t="s">
        <v>107</v>
      </c>
      <c r="Q2" s="22" t="s">
        <v>108</v>
      </c>
      <c r="R2" s="22" t="s">
        <v>109</v>
      </c>
    </row>
    <row r="3" spans="1:18" ht="3.75" customHeight="1" x14ac:dyDescent="0.25">
      <c r="A3" s="4"/>
      <c r="B3" s="5"/>
      <c r="C3" s="6"/>
      <c r="D3" s="6"/>
      <c r="E3" s="6"/>
      <c r="F3" s="7"/>
      <c r="G3" s="8"/>
      <c r="H3" s="8"/>
      <c r="I3" s="8"/>
      <c r="J3" s="21"/>
      <c r="K3" s="25"/>
      <c r="L3" s="25"/>
      <c r="M3" s="25"/>
      <c r="N3" s="25"/>
      <c r="O3" s="25"/>
      <c r="P3" s="25"/>
      <c r="Q3" s="25"/>
      <c r="R3" s="25"/>
    </row>
    <row r="4" spans="1:18" x14ac:dyDescent="0.25">
      <c r="A4" s="9">
        <v>1</v>
      </c>
      <c r="B4" s="19" t="s">
        <v>17</v>
      </c>
      <c r="C4" s="18"/>
      <c r="D4" s="18"/>
      <c r="E4" s="18"/>
      <c r="F4" s="12">
        <f t="shared" ref="F4:F95" si="0">SUM(C4:E4)</f>
        <v>0</v>
      </c>
      <c r="G4" s="18"/>
      <c r="H4" s="18"/>
      <c r="I4" s="18">
        <v>31.71</v>
      </c>
      <c r="J4" s="30">
        <f>SUM(F4:I4)</f>
        <v>31.71</v>
      </c>
      <c r="K4" s="18"/>
      <c r="L4" s="18"/>
      <c r="M4" s="18"/>
      <c r="N4" s="31">
        <f>SUM(J4:M4)</f>
        <v>31.71</v>
      </c>
      <c r="O4" s="18"/>
      <c r="P4" s="18"/>
      <c r="Q4" s="18"/>
      <c r="R4" s="27">
        <f>N4+O4+P4+Q4</f>
        <v>31.71</v>
      </c>
    </row>
    <row r="5" spans="1:18" x14ac:dyDescent="0.25">
      <c r="A5" s="9">
        <f>A4+1</f>
        <v>2</v>
      </c>
      <c r="B5" s="19" t="s">
        <v>18</v>
      </c>
      <c r="C5" s="18"/>
      <c r="D5" s="18"/>
      <c r="E5" s="18"/>
      <c r="F5" s="12">
        <f t="shared" si="0"/>
        <v>0</v>
      </c>
      <c r="G5" s="18"/>
      <c r="H5" s="18"/>
      <c r="I5" s="18">
        <v>63.7</v>
      </c>
      <c r="J5" s="30">
        <f t="shared" ref="J5:J95" si="1">SUM(F5:I5)</f>
        <v>63.7</v>
      </c>
      <c r="K5" s="23"/>
      <c r="L5" s="18"/>
      <c r="M5" s="18"/>
      <c r="N5" s="31">
        <f t="shared" ref="N5:N76" si="2">SUM(J5:M5)</f>
        <v>63.7</v>
      </c>
      <c r="O5" s="18"/>
      <c r="P5" s="18"/>
      <c r="Q5" s="18"/>
      <c r="R5" s="27">
        <f t="shared" ref="R5:R68" si="3">N5+O5+P5+Q5</f>
        <v>63.7</v>
      </c>
    </row>
    <row r="6" spans="1:18" x14ac:dyDescent="0.25">
      <c r="A6" s="9">
        <v>3</v>
      </c>
      <c r="B6" s="19" t="s">
        <v>20</v>
      </c>
      <c r="C6" s="18"/>
      <c r="D6" s="18"/>
      <c r="E6" s="18"/>
      <c r="F6" s="12">
        <f t="shared" ref="F6" si="4">SUM(C6:E6)</f>
        <v>0</v>
      </c>
      <c r="G6" s="18"/>
      <c r="H6" s="18"/>
      <c r="I6" s="18">
        <v>30</v>
      </c>
      <c r="J6" s="30">
        <f t="shared" ref="J6" si="5">SUM(F6:I6)</f>
        <v>30</v>
      </c>
      <c r="K6" s="23"/>
      <c r="L6" s="18"/>
      <c r="M6" s="18"/>
      <c r="N6" s="31">
        <f t="shared" si="2"/>
        <v>30</v>
      </c>
      <c r="O6" s="18"/>
      <c r="P6" s="18"/>
      <c r="Q6" s="18"/>
      <c r="R6" s="27">
        <f t="shared" si="3"/>
        <v>30</v>
      </c>
    </row>
    <row r="7" spans="1:18" x14ac:dyDescent="0.25">
      <c r="A7" s="9">
        <v>4</v>
      </c>
      <c r="B7" s="19" t="s">
        <v>95</v>
      </c>
      <c r="C7" s="18"/>
      <c r="D7" s="18"/>
      <c r="E7" s="18"/>
      <c r="F7" s="12"/>
      <c r="G7" s="18"/>
      <c r="H7" s="18"/>
      <c r="I7" s="18"/>
      <c r="J7" s="30"/>
      <c r="K7" s="23"/>
      <c r="L7" s="18">
        <v>150</v>
      </c>
      <c r="M7" s="18"/>
      <c r="N7" s="31">
        <f t="shared" si="2"/>
        <v>150</v>
      </c>
      <c r="O7" s="18"/>
      <c r="P7" s="18"/>
      <c r="Q7" s="18"/>
      <c r="R7" s="27">
        <f t="shared" si="3"/>
        <v>150</v>
      </c>
    </row>
    <row r="8" spans="1:18" x14ac:dyDescent="0.25">
      <c r="A8" s="9">
        <v>5</v>
      </c>
      <c r="B8" s="19" t="s">
        <v>55</v>
      </c>
      <c r="C8" s="18"/>
      <c r="D8" s="18"/>
      <c r="E8" s="18"/>
      <c r="F8" s="12"/>
      <c r="G8" s="18"/>
      <c r="H8" s="18"/>
      <c r="I8" s="18"/>
      <c r="J8" s="30"/>
      <c r="K8" s="23">
        <v>100.99</v>
      </c>
      <c r="L8" s="18"/>
      <c r="M8" s="18"/>
      <c r="N8" s="31">
        <f t="shared" si="2"/>
        <v>100.99</v>
      </c>
      <c r="O8" s="18"/>
      <c r="P8" s="18"/>
      <c r="Q8" s="18"/>
      <c r="R8" s="27">
        <f t="shared" si="3"/>
        <v>100.99</v>
      </c>
    </row>
    <row r="9" spans="1:18" x14ac:dyDescent="0.25">
      <c r="A9" s="9">
        <v>6</v>
      </c>
      <c r="B9" s="19" t="s">
        <v>25</v>
      </c>
      <c r="C9" s="18"/>
      <c r="D9" s="18"/>
      <c r="E9" s="18"/>
      <c r="F9" s="12">
        <f t="shared" si="0"/>
        <v>0</v>
      </c>
      <c r="G9" s="18"/>
      <c r="H9" s="18"/>
      <c r="I9" s="18">
        <v>110.6</v>
      </c>
      <c r="J9" s="30">
        <f t="shared" si="1"/>
        <v>110.6</v>
      </c>
      <c r="K9" s="23"/>
      <c r="L9" s="18"/>
      <c r="M9" s="18"/>
      <c r="N9" s="31">
        <f t="shared" si="2"/>
        <v>110.6</v>
      </c>
      <c r="O9" s="18"/>
      <c r="P9" s="18"/>
      <c r="Q9" s="18"/>
      <c r="R9" s="27">
        <f t="shared" si="3"/>
        <v>110.6</v>
      </c>
    </row>
    <row r="10" spans="1:18" x14ac:dyDescent="0.25">
      <c r="A10" s="9">
        <v>7</v>
      </c>
      <c r="B10" s="19" t="s">
        <v>72</v>
      </c>
      <c r="C10" s="18"/>
      <c r="D10" s="18"/>
      <c r="E10" s="18"/>
      <c r="F10" s="12">
        <f t="shared" si="0"/>
        <v>0</v>
      </c>
      <c r="G10" s="18"/>
      <c r="H10" s="18"/>
      <c r="I10" s="18"/>
      <c r="J10" s="30">
        <f t="shared" si="1"/>
        <v>0</v>
      </c>
      <c r="K10" s="23">
        <v>7.93</v>
      </c>
      <c r="L10" s="18"/>
      <c r="M10" s="18"/>
      <c r="N10" s="31">
        <f t="shared" si="2"/>
        <v>7.93</v>
      </c>
      <c r="O10" s="18"/>
      <c r="P10" s="18"/>
      <c r="Q10" s="18"/>
      <c r="R10" s="27">
        <f t="shared" si="3"/>
        <v>7.93</v>
      </c>
    </row>
    <row r="11" spans="1:18" x14ac:dyDescent="0.25">
      <c r="A11" s="9">
        <v>8</v>
      </c>
      <c r="B11" s="19" t="s">
        <v>21</v>
      </c>
      <c r="C11" s="18"/>
      <c r="D11" s="18"/>
      <c r="E11" s="18"/>
      <c r="F11" s="12">
        <f t="shared" si="0"/>
        <v>0</v>
      </c>
      <c r="G11" s="18"/>
      <c r="H11" s="18"/>
      <c r="I11" s="18">
        <v>35.47</v>
      </c>
      <c r="J11" s="30">
        <f t="shared" si="1"/>
        <v>35.47</v>
      </c>
      <c r="K11" s="23"/>
      <c r="L11" s="18"/>
      <c r="M11" s="18"/>
      <c r="N11" s="31">
        <f t="shared" si="2"/>
        <v>35.47</v>
      </c>
      <c r="O11" s="18"/>
      <c r="P11" s="18"/>
      <c r="Q11" s="18"/>
      <c r="R11" s="27">
        <f t="shared" si="3"/>
        <v>35.47</v>
      </c>
    </row>
    <row r="12" spans="1:18" s="16" customFormat="1" x14ac:dyDescent="0.25">
      <c r="A12" s="9">
        <v>9</v>
      </c>
      <c r="B12" s="10" t="s">
        <v>19</v>
      </c>
      <c r="C12" s="11"/>
      <c r="D12" s="11"/>
      <c r="E12" s="11"/>
      <c r="F12" s="12">
        <f t="shared" si="0"/>
        <v>0</v>
      </c>
      <c r="G12" s="13"/>
      <c r="H12" s="13"/>
      <c r="I12" s="13">
        <v>695.22</v>
      </c>
      <c r="J12" s="30">
        <f t="shared" si="1"/>
        <v>695.22</v>
      </c>
      <c r="K12" s="23"/>
      <c r="L12" s="23"/>
      <c r="M12" s="23"/>
      <c r="N12" s="31">
        <f t="shared" si="2"/>
        <v>695.22</v>
      </c>
      <c r="O12" s="23"/>
      <c r="P12" s="23"/>
      <c r="Q12" s="23"/>
      <c r="R12" s="27">
        <f t="shared" si="3"/>
        <v>695.22</v>
      </c>
    </row>
    <row r="13" spans="1:18" s="16" customFormat="1" x14ac:dyDescent="0.25">
      <c r="A13" s="9">
        <v>10</v>
      </c>
      <c r="B13" s="10" t="s">
        <v>93</v>
      </c>
      <c r="C13" s="11"/>
      <c r="D13" s="11"/>
      <c r="E13" s="11"/>
      <c r="F13" s="12"/>
      <c r="G13" s="13"/>
      <c r="H13" s="13"/>
      <c r="I13" s="13"/>
      <c r="J13" s="30"/>
      <c r="K13" s="23">
        <v>190.3</v>
      </c>
      <c r="L13" s="23"/>
      <c r="M13" s="23"/>
      <c r="N13" s="31">
        <f t="shared" si="2"/>
        <v>190.3</v>
      </c>
      <c r="O13" s="23"/>
      <c r="P13" s="23"/>
      <c r="Q13" s="23"/>
      <c r="R13" s="27">
        <f t="shared" si="3"/>
        <v>190.3</v>
      </c>
    </row>
    <row r="14" spans="1:18" s="16" customFormat="1" x14ac:dyDescent="0.25">
      <c r="A14" s="9">
        <v>11</v>
      </c>
      <c r="B14" s="10" t="s">
        <v>22</v>
      </c>
      <c r="C14" s="11"/>
      <c r="D14" s="11"/>
      <c r="E14" s="11"/>
      <c r="F14" s="12">
        <f t="shared" si="0"/>
        <v>0</v>
      </c>
      <c r="G14" s="13"/>
      <c r="H14" s="13"/>
      <c r="I14" s="13">
        <v>11.3</v>
      </c>
      <c r="J14" s="30">
        <f t="shared" si="1"/>
        <v>11.3</v>
      </c>
      <c r="K14" s="23"/>
      <c r="L14" s="23"/>
      <c r="M14" s="23"/>
      <c r="N14" s="31">
        <f t="shared" si="2"/>
        <v>11.3</v>
      </c>
      <c r="O14" s="23"/>
      <c r="P14" s="23"/>
      <c r="Q14" s="23"/>
      <c r="R14" s="27">
        <f t="shared" si="3"/>
        <v>11.3</v>
      </c>
    </row>
    <row r="15" spans="1:18" s="16" customFormat="1" x14ac:dyDescent="0.25">
      <c r="A15" s="9">
        <v>12</v>
      </c>
      <c r="B15" s="10" t="s">
        <v>23</v>
      </c>
      <c r="C15" s="11"/>
      <c r="D15" s="11"/>
      <c r="E15" s="11"/>
      <c r="F15" s="12">
        <f t="shared" si="0"/>
        <v>0</v>
      </c>
      <c r="G15" s="13"/>
      <c r="H15" s="13"/>
      <c r="I15" s="13">
        <v>378.49</v>
      </c>
      <c r="J15" s="30">
        <f t="shared" si="1"/>
        <v>378.49</v>
      </c>
      <c r="K15" s="23"/>
      <c r="L15" s="23"/>
      <c r="M15" s="23"/>
      <c r="N15" s="31">
        <f t="shared" si="2"/>
        <v>378.49</v>
      </c>
      <c r="O15" s="23"/>
      <c r="P15" s="23"/>
      <c r="Q15" s="23"/>
      <c r="R15" s="27">
        <f t="shared" si="3"/>
        <v>378.49</v>
      </c>
    </row>
    <row r="16" spans="1:18" s="16" customFormat="1" x14ac:dyDescent="0.25">
      <c r="A16" s="9">
        <v>13</v>
      </c>
      <c r="B16" s="10" t="s">
        <v>85</v>
      </c>
      <c r="C16" s="11"/>
      <c r="D16" s="11"/>
      <c r="E16" s="11"/>
      <c r="F16" s="12"/>
      <c r="G16" s="13"/>
      <c r="H16" s="13"/>
      <c r="I16" s="13"/>
      <c r="J16" s="30"/>
      <c r="K16" s="23">
        <v>55.08</v>
      </c>
      <c r="L16" s="23"/>
      <c r="M16" s="23"/>
      <c r="N16" s="31">
        <f t="shared" si="2"/>
        <v>55.08</v>
      </c>
      <c r="O16" s="23"/>
      <c r="P16" s="23"/>
      <c r="Q16" s="23"/>
      <c r="R16" s="27">
        <f t="shared" si="3"/>
        <v>55.08</v>
      </c>
    </row>
    <row r="17" spans="1:18" s="16" customFormat="1" x14ac:dyDescent="0.25">
      <c r="A17" s="9">
        <v>14</v>
      </c>
      <c r="B17" s="10" t="s">
        <v>24</v>
      </c>
      <c r="C17" s="11"/>
      <c r="D17" s="11"/>
      <c r="E17" s="11"/>
      <c r="F17" s="12">
        <f t="shared" si="0"/>
        <v>0</v>
      </c>
      <c r="G17" s="13"/>
      <c r="H17" s="13"/>
      <c r="I17" s="13">
        <v>181.94</v>
      </c>
      <c r="J17" s="30">
        <f t="shared" si="1"/>
        <v>181.94</v>
      </c>
      <c r="K17" s="23"/>
      <c r="L17" s="23"/>
      <c r="M17" s="23"/>
      <c r="N17" s="31">
        <f t="shared" si="2"/>
        <v>181.94</v>
      </c>
      <c r="O17" s="23"/>
      <c r="P17" s="23"/>
      <c r="Q17" s="23"/>
      <c r="R17" s="27">
        <f t="shared" si="3"/>
        <v>181.94</v>
      </c>
    </row>
    <row r="18" spans="1:18" s="16" customFormat="1" x14ac:dyDescent="0.25">
      <c r="A18" s="9">
        <v>15</v>
      </c>
      <c r="B18" s="10" t="s">
        <v>96</v>
      </c>
      <c r="C18" s="11"/>
      <c r="D18" s="11"/>
      <c r="E18" s="11"/>
      <c r="F18" s="12"/>
      <c r="G18" s="13"/>
      <c r="H18" s="13"/>
      <c r="I18" s="13"/>
      <c r="J18" s="30"/>
      <c r="K18" s="23"/>
      <c r="L18" s="23">
        <v>124.88</v>
      </c>
      <c r="M18" s="23"/>
      <c r="N18" s="31">
        <f t="shared" si="2"/>
        <v>124.88</v>
      </c>
      <c r="O18" s="23"/>
      <c r="P18" s="23"/>
      <c r="Q18" s="23"/>
      <c r="R18" s="27">
        <f t="shared" si="3"/>
        <v>124.88</v>
      </c>
    </row>
    <row r="19" spans="1:18" x14ac:dyDescent="0.25">
      <c r="A19" s="9">
        <v>16</v>
      </c>
      <c r="B19" s="10" t="s">
        <v>12</v>
      </c>
      <c r="C19" s="11"/>
      <c r="D19" s="11"/>
      <c r="E19" s="11"/>
      <c r="F19" s="12">
        <f t="shared" si="0"/>
        <v>0</v>
      </c>
      <c r="G19" s="13"/>
      <c r="H19" s="13">
        <v>5.95</v>
      </c>
      <c r="I19" s="13"/>
      <c r="J19" s="30">
        <f t="shared" si="1"/>
        <v>5.95</v>
      </c>
      <c r="K19" s="23"/>
      <c r="L19" s="18"/>
      <c r="M19" s="18"/>
      <c r="N19" s="31">
        <f t="shared" si="2"/>
        <v>5.95</v>
      </c>
      <c r="O19" s="18"/>
      <c r="P19" s="18"/>
      <c r="Q19" s="18"/>
      <c r="R19" s="27">
        <f t="shared" si="3"/>
        <v>5.95</v>
      </c>
    </row>
    <row r="20" spans="1:18" x14ac:dyDescent="0.25">
      <c r="A20" s="9">
        <v>17</v>
      </c>
      <c r="B20" s="10" t="s">
        <v>26</v>
      </c>
      <c r="C20" s="11"/>
      <c r="D20" s="11"/>
      <c r="E20" s="11"/>
      <c r="F20" s="12">
        <f t="shared" si="0"/>
        <v>0</v>
      </c>
      <c r="G20" s="13"/>
      <c r="H20" s="13"/>
      <c r="I20" s="13">
        <v>28.8</v>
      </c>
      <c r="J20" s="30">
        <f t="shared" si="1"/>
        <v>28.8</v>
      </c>
      <c r="K20" s="23"/>
      <c r="L20" s="18"/>
      <c r="M20" s="18"/>
      <c r="N20" s="31">
        <f t="shared" si="2"/>
        <v>28.8</v>
      </c>
      <c r="O20" s="18"/>
      <c r="P20" s="18"/>
      <c r="Q20" s="18"/>
      <c r="R20" s="27">
        <f t="shared" si="3"/>
        <v>28.8</v>
      </c>
    </row>
    <row r="21" spans="1:18" x14ac:dyDescent="0.25">
      <c r="A21" s="9">
        <v>18</v>
      </c>
      <c r="B21" s="10" t="s">
        <v>27</v>
      </c>
      <c r="C21" s="11"/>
      <c r="D21" s="11"/>
      <c r="E21" s="11"/>
      <c r="F21" s="12">
        <f t="shared" si="0"/>
        <v>0</v>
      </c>
      <c r="G21" s="13"/>
      <c r="H21" s="13"/>
      <c r="I21" s="13">
        <v>120</v>
      </c>
      <c r="J21" s="30">
        <f t="shared" si="1"/>
        <v>120</v>
      </c>
      <c r="K21" s="23"/>
      <c r="L21" s="18"/>
      <c r="M21" s="18"/>
      <c r="N21" s="31">
        <f t="shared" si="2"/>
        <v>120</v>
      </c>
      <c r="O21" s="18"/>
      <c r="P21" s="18"/>
      <c r="Q21" s="18"/>
      <c r="R21" s="27">
        <f t="shared" si="3"/>
        <v>120</v>
      </c>
    </row>
    <row r="22" spans="1:18" x14ac:dyDescent="0.25">
      <c r="A22" s="9">
        <v>19</v>
      </c>
      <c r="B22" s="10" t="s">
        <v>103</v>
      </c>
      <c r="C22" s="11"/>
      <c r="D22" s="11"/>
      <c r="E22" s="11"/>
      <c r="F22" s="12"/>
      <c r="G22" s="13"/>
      <c r="H22" s="13"/>
      <c r="I22" s="13"/>
      <c r="J22" s="30"/>
      <c r="K22" s="23"/>
      <c r="L22" s="18"/>
      <c r="M22" s="18">
        <v>164.83</v>
      </c>
      <c r="N22" s="31">
        <f t="shared" si="2"/>
        <v>164.83</v>
      </c>
      <c r="O22" s="18"/>
      <c r="P22" s="18"/>
      <c r="Q22" s="18"/>
      <c r="R22" s="27">
        <f t="shared" si="3"/>
        <v>164.83</v>
      </c>
    </row>
    <row r="23" spans="1:18" s="17" customFormat="1" ht="12" customHeight="1" x14ac:dyDescent="0.25">
      <c r="A23" s="9">
        <v>20</v>
      </c>
      <c r="B23" s="10" t="s">
        <v>28</v>
      </c>
      <c r="C23" s="11"/>
      <c r="D23" s="11"/>
      <c r="E23" s="11"/>
      <c r="F23" s="12">
        <f t="shared" si="0"/>
        <v>0</v>
      </c>
      <c r="G23" s="13"/>
      <c r="H23" s="13"/>
      <c r="I23" s="13">
        <v>164</v>
      </c>
      <c r="J23" s="30">
        <f t="shared" si="1"/>
        <v>164</v>
      </c>
      <c r="K23" s="23"/>
      <c r="L23" s="24"/>
      <c r="M23" s="24"/>
      <c r="N23" s="31">
        <f t="shared" si="2"/>
        <v>164</v>
      </c>
      <c r="O23" s="24"/>
      <c r="P23" s="24"/>
      <c r="Q23" s="24"/>
      <c r="R23" s="27">
        <f t="shared" si="3"/>
        <v>164</v>
      </c>
    </row>
    <row r="24" spans="1:18" s="17" customFormat="1" ht="13.5" customHeight="1" x14ac:dyDescent="0.25">
      <c r="A24" s="9">
        <v>21</v>
      </c>
      <c r="B24" s="10" t="s">
        <v>29</v>
      </c>
      <c r="C24" s="11"/>
      <c r="D24" s="11"/>
      <c r="E24" s="11"/>
      <c r="F24" s="12">
        <f t="shared" si="0"/>
        <v>0</v>
      </c>
      <c r="G24" s="13"/>
      <c r="H24" s="13"/>
      <c r="I24" s="13">
        <v>8.76</v>
      </c>
      <c r="J24" s="30">
        <f t="shared" si="1"/>
        <v>8.76</v>
      </c>
      <c r="K24" s="23"/>
      <c r="L24" s="24"/>
      <c r="M24" s="24"/>
      <c r="N24" s="31">
        <f t="shared" si="2"/>
        <v>8.76</v>
      </c>
      <c r="O24" s="24"/>
      <c r="P24" s="24"/>
      <c r="Q24" s="24"/>
      <c r="R24" s="27">
        <f t="shared" si="3"/>
        <v>8.76</v>
      </c>
    </row>
    <row r="25" spans="1:18" s="17" customFormat="1" x14ac:dyDescent="0.25">
      <c r="A25" s="9">
        <v>22</v>
      </c>
      <c r="B25" s="10" t="s">
        <v>30</v>
      </c>
      <c r="C25" s="11"/>
      <c r="D25" s="11"/>
      <c r="E25" s="11"/>
      <c r="F25" s="12">
        <f t="shared" si="0"/>
        <v>0</v>
      </c>
      <c r="G25" s="13"/>
      <c r="H25" s="13"/>
      <c r="I25" s="13">
        <v>71.8</v>
      </c>
      <c r="J25" s="30">
        <f t="shared" si="1"/>
        <v>71.8</v>
      </c>
      <c r="K25" s="23"/>
      <c r="L25" s="24"/>
      <c r="M25" s="24"/>
      <c r="N25" s="31">
        <f t="shared" si="2"/>
        <v>71.8</v>
      </c>
      <c r="O25" s="24"/>
      <c r="P25" s="24"/>
      <c r="Q25" s="24"/>
      <c r="R25" s="27">
        <f t="shared" si="3"/>
        <v>71.8</v>
      </c>
    </row>
    <row r="26" spans="1:18" s="17" customFormat="1" x14ac:dyDescent="0.25">
      <c r="A26" s="9">
        <v>23</v>
      </c>
      <c r="B26" s="10" t="s">
        <v>84</v>
      </c>
      <c r="C26" s="11"/>
      <c r="D26" s="11"/>
      <c r="E26" s="11"/>
      <c r="F26" s="12"/>
      <c r="G26" s="13"/>
      <c r="H26" s="13"/>
      <c r="I26" s="13"/>
      <c r="J26" s="30"/>
      <c r="K26" s="23">
        <v>1200</v>
      </c>
      <c r="L26" s="24"/>
      <c r="M26" s="24"/>
      <c r="N26" s="31">
        <f t="shared" si="2"/>
        <v>1200</v>
      </c>
      <c r="O26" s="24"/>
      <c r="P26" s="24"/>
      <c r="Q26" s="24"/>
      <c r="R26" s="27">
        <f t="shared" si="3"/>
        <v>1200</v>
      </c>
    </row>
    <row r="27" spans="1:18" s="17" customFormat="1" x14ac:dyDescent="0.25">
      <c r="A27" s="9">
        <v>24</v>
      </c>
      <c r="B27" s="10" t="s">
        <v>67</v>
      </c>
      <c r="C27" s="11"/>
      <c r="D27" s="11"/>
      <c r="E27" s="11"/>
      <c r="F27" s="12"/>
      <c r="G27" s="13"/>
      <c r="H27" s="13"/>
      <c r="I27" s="13"/>
      <c r="J27" s="30"/>
      <c r="K27" s="23">
        <v>235.77</v>
      </c>
      <c r="L27" s="24"/>
      <c r="M27" s="24"/>
      <c r="N27" s="31">
        <f t="shared" si="2"/>
        <v>235.77</v>
      </c>
      <c r="O27" s="24"/>
      <c r="P27" s="24"/>
      <c r="Q27" s="24"/>
      <c r="R27" s="27">
        <f t="shared" si="3"/>
        <v>235.77</v>
      </c>
    </row>
    <row r="28" spans="1:18" s="17" customFormat="1" x14ac:dyDescent="0.25">
      <c r="A28" s="9">
        <v>25</v>
      </c>
      <c r="B28" s="10" t="s">
        <v>77</v>
      </c>
      <c r="C28" s="11"/>
      <c r="D28" s="11"/>
      <c r="E28" s="11"/>
      <c r="F28" s="12"/>
      <c r="G28" s="13"/>
      <c r="H28" s="13"/>
      <c r="I28" s="13"/>
      <c r="J28" s="30"/>
      <c r="K28" s="23">
        <v>425</v>
      </c>
      <c r="L28" s="24"/>
      <c r="M28" s="24"/>
      <c r="N28" s="31">
        <f t="shared" si="2"/>
        <v>425</v>
      </c>
      <c r="O28" s="24"/>
      <c r="P28" s="24"/>
      <c r="Q28" s="24"/>
      <c r="R28" s="27">
        <f t="shared" si="3"/>
        <v>425</v>
      </c>
    </row>
    <row r="29" spans="1:18" s="17" customFormat="1" x14ac:dyDescent="0.25">
      <c r="A29" s="9">
        <v>26</v>
      </c>
      <c r="B29" s="10" t="s">
        <v>31</v>
      </c>
      <c r="C29" s="11"/>
      <c r="D29" s="11"/>
      <c r="E29" s="11"/>
      <c r="F29" s="12">
        <f t="shared" si="0"/>
        <v>0</v>
      </c>
      <c r="G29" s="13"/>
      <c r="H29" s="13"/>
      <c r="I29" s="13">
        <v>166.51</v>
      </c>
      <c r="J29" s="30">
        <f t="shared" si="1"/>
        <v>166.51</v>
      </c>
      <c r="K29" s="23"/>
      <c r="L29" s="24"/>
      <c r="M29" s="24"/>
      <c r="N29" s="31">
        <f t="shared" si="2"/>
        <v>166.51</v>
      </c>
      <c r="O29" s="24"/>
      <c r="P29" s="24"/>
      <c r="Q29" s="24"/>
      <c r="R29" s="27">
        <f t="shared" si="3"/>
        <v>166.51</v>
      </c>
    </row>
    <row r="30" spans="1:18" s="17" customFormat="1" x14ac:dyDescent="0.25">
      <c r="A30" s="9">
        <v>27</v>
      </c>
      <c r="B30" s="10" t="s">
        <v>16</v>
      </c>
      <c r="C30" s="11"/>
      <c r="D30" s="11">
        <v>59.6</v>
      </c>
      <c r="E30" s="11"/>
      <c r="F30" s="12">
        <f t="shared" si="0"/>
        <v>59.6</v>
      </c>
      <c r="G30" s="13"/>
      <c r="H30" s="13"/>
      <c r="I30" s="13"/>
      <c r="J30" s="30">
        <f t="shared" si="1"/>
        <v>59.6</v>
      </c>
      <c r="K30" s="23"/>
      <c r="L30" s="24"/>
      <c r="M30" s="24"/>
      <c r="N30" s="31">
        <f t="shared" si="2"/>
        <v>59.6</v>
      </c>
      <c r="O30" s="24"/>
      <c r="P30" s="24"/>
      <c r="Q30" s="24"/>
      <c r="R30" s="27">
        <f t="shared" si="3"/>
        <v>59.6</v>
      </c>
    </row>
    <row r="31" spans="1:18" s="17" customFormat="1" x14ac:dyDescent="0.25">
      <c r="A31" s="9">
        <v>28</v>
      </c>
      <c r="B31" s="10" t="s">
        <v>34</v>
      </c>
      <c r="C31" s="11"/>
      <c r="D31" s="11"/>
      <c r="E31" s="11"/>
      <c r="F31" s="12">
        <f t="shared" si="0"/>
        <v>0</v>
      </c>
      <c r="G31" s="13"/>
      <c r="H31" s="13"/>
      <c r="I31" s="13">
        <v>340.52</v>
      </c>
      <c r="J31" s="30">
        <f t="shared" si="1"/>
        <v>340.52</v>
      </c>
      <c r="K31" s="23"/>
      <c r="L31" s="24"/>
      <c r="M31" s="24"/>
      <c r="N31" s="31">
        <f t="shared" si="2"/>
        <v>340.52</v>
      </c>
      <c r="O31" s="24"/>
      <c r="P31" s="24"/>
      <c r="Q31" s="24"/>
      <c r="R31" s="27">
        <f t="shared" si="3"/>
        <v>340.52</v>
      </c>
    </row>
    <row r="32" spans="1:18" s="17" customFormat="1" x14ac:dyDescent="0.25">
      <c r="A32" s="9">
        <v>29</v>
      </c>
      <c r="B32" s="10" t="s">
        <v>79</v>
      </c>
      <c r="C32" s="11"/>
      <c r="D32" s="11"/>
      <c r="E32" s="11"/>
      <c r="F32" s="12"/>
      <c r="G32" s="13"/>
      <c r="H32" s="13"/>
      <c r="I32" s="13"/>
      <c r="J32" s="30"/>
      <c r="K32" s="23">
        <v>63.5</v>
      </c>
      <c r="L32" s="24"/>
      <c r="M32" s="24"/>
      <c r="N32" s="31">
        <f t="shared" si="2"/>
        <v>63.5</v>
      </c>
      <c r="O32" s="24"/>
      <c r="P32" s="24"/>
      <c r="Q32" s="24"/>
      <c r="R32" s="27">
        <f t="shared" si="3"/>
        <v>63.5</v>
      </c>
    </row>
    <row r="33" spans="1:18" s="17" customFormat="1" x14ac:dyDescent="0.25">
      <c r="A33" s="9">
        <v>30</v>
      </c>
      <c r="B33" s="10" t="s">
        <v>54</v>
      </c>
      <c r="C33" s="11"/>
      <c r="D33" s="11"/>
      <c r="E33" s="11"/>
      <c r="F33" s="12"/>
      <c r="G33" s="13"/>
      <c r="H33" s="13"/>
      <c r="I33" s="13"/>
      <c r="J33" s="30"/>
      <c r="K33" s="23">
        <v>68.290000000000006</v>
      </c>
      <c r="L33" s="24"/>
      <c r="M33" s="24"/>
      <c r="N33" s="31">
        <f t="shared" si="2"/>
        <v>68.290000000000006</v>
      </c>
      <c r="O33" s="24"/>
      <c r="P33" s="24"/>
      <c r="Q33" s="24"/>
      <c r="R33" s="27">
        <f t="shared" si="3"/>
        <v>68.290000000000006</v>
      </c>
    </row>
    <row r="34" spans="1:18" s="17" customFormat="1" x14ac:dyDescent="0.25">
      <c r="A34" s="9">
        <v>31</v>
      </c>
      <c r="B34" s="10" t="s">
        <v>33</v>
      </c>
      <c r="C34" s="11"/>
      <c r="D34" s="11"/>
      <c r="E34" s="11"/>
      <c r="F34" s="12">
        <f t="shared" si="0"/>
        <v>0</v>
      </c>
      <c r="G34" s="13"/>
      <c r="H34" s="13"/>
      <c r="I34" s="13">
        <v>262.89999999999998</v>
      </c>
      <c r="J34" s="30">
        <f t="shared" si="1"/>
        <v>262.89999999999998</v>
      </c>
      <c r="K34" s="23"/>
      <c r="L34" s="24"/>
      <c r="M34" s="24"/>
      <c r="N34" s="31">
        <f t="shared" si="2"/>
        <v>262.89999999999998</v>
      </c>
      <c r="O34" s="24"/>
      <c r="P34" s="24"/>
      <c r="Q34" s="24"/>
      <c r="R34" s="27">
        <f t="shared" si="3"/>
        <v>262.89999999999998</v>
      </c>
    </row>
    <row r="35" spans="1:18" s="17" customFormat="1" x14ac:dyDescent="0.25">
      <c r="A35" s="9">
        <v>32</v>
      </c>
      <c r="B35" s="10" t="s">
        <v>102</v>
      </c>
      <c r="C35" s="11"/>
      <c r="D35" s="11"/>
      <c r="E35" s="11"/>
      <c r="F35" s="12"/>
      <c r="G35" s="13"/>
      <c r="H35" s="13"/>
      <c r="I35" s="13"/>
      <c r="J35" s="30"/>
      <c r="K35" s="23"/>
      <c r="L35" s="24"/>
      <c r="M35" s="23">
        <v>967.97</v>
      </c>
      <c r="N35" s="31">
        <f t="shared" si="2"/>
        <v>967.97</v>
      </c>
      <c r="O35" s="24"/>
      <c r="P35" s="24"/>
      <c r="Q35" s="24"/>
      <c r="R35" s="27">
        <f t="shared" si="3"/>
        <v>967.97</v>
      </c>
    </row>
    <row r="36" spans="1:18" s="17" customFormat="1" x14ac:dyDescent="0.25">
      <c r="A36" s="9">
        <v>33</v>
      </c>
      <c r="B36" s="10" t="s">
        <v>90</v>
      </c>
      <c r="C36" s="11"/>
      <c r="D36" s="11"/>
      <c r="E36" s="11"/>
      <c r="F36" s="12"/>
      <c r="G36" s="13"/>
      <c r="H36" s="13"/>
      <c r="I36" s="13"/>
      <c r="J36" s="30"/>
      <c r="K36" s="23">
        <v>370.56</v>
      </c>
      <c r="L36" s="24"/>
      <c r="M36" s="23"/>
      <c r="N36" s="31">
        <f t="shared" si="2"/>
        <v>370.56</v>
      </c>
      <c r="O36" s="24"/>
      <c r="P36" s="24"/>
      <c r="Q36" s="24"/>
      <c r="R36" s="27">
        <f t="shared" si="3"/>
        <v>370.56</v>
      </c>
    </row>
    <row r="37" spans="1:18" s="17" customFormat="1" x14ac:dyDescent="0.25">
      <c r="A37" s="9">
        <v>34</v>
      </c>
      <c r="B37" s="10" t="s">
        <v>61</v>
      </c>
      <c r="C37" s="11"/>
      <c r="D37" s="11"/>
      <c r="E37" s="11"/>
      <c r="F37" s="12"/>
      <c r="G37" s="13"/>
      <c r="H37" s="13"/>
      <c r="I37" s="13"/>
      <c r="J37" s="30"/>
      <c r="K37" s="23">
        <v>375.6</v>
      </c>
      <c r="L37" s="24"/>
      <c r="M37" s="23"/>
      <c r="N37" s="31">
        <f t="shared" si="2"/>
        <v>375.6</v>
      </c>
      <c r="O37" s="24"/>
      <c r="P37" s="24"/>
      <c r="Q37" s="24"/>
      <c r="R37" s="27">
        <f t="shared" si="3"/>
        <v>375.6</v>
      </c>
    </row>
    <row r="38" spans="1:18" s="17" customFormat="1" x14ac:dyDescent="0.25">
      <c r="A38" s="9">
        <v>35</v>
      </c>
      <c r="B38" s="10" t="s">
        <v>32</v>
      </c>
      <c r="C38" s="11"/>
      <c r="D38" s="11"/>
      <c r="E38" s="11"/>
      <c r="F38" s="12">
        <f t="shared" si="0"/>
        <v>0</v>
      </c>
      <c r="G38" s="13"/>
      <c r="H38" s="13"/>
      <c r="I38" s="13">
        <v>40.9</v>
      </c>
      <c r="J38" s="30">
        <f t="shared" si="1"/>
        <v>40.9</v>
      </c>
      <c r="K38" s="23"/>
      <c r="L38" s="24"/>
      <c r="M38" s="23"/>
      <c r="N38" s="31">
        <f t="shared" si="2"/>
        <v>40.9</v>
      </c>
      <c r="O38" s="24"/>
      <c r="P38" s="24"/>
      <c r="Q38" s="24"/>
      <c r="R38" s="27">
        <f t="shared" si="3"/>
        <v>40.9</v>
      </c>
    </row>
    <row r="39" spans="1:18" s="17" customFormat="1" x14ac:dyDescent="0.25">
      <c r="A39" s="9">
        <v>36</v>
      </c>
      <c r="B39" s="10" t="s">
        <v>36</v>
      </c>
      <c r="C39" s="11"/>
      <c r="D39" s="11"/>
      <c r="E39" s="11"/>
      <c r="F39" s="12">
        <f t="shared" si="0"/>
        <v>0</v>
      </c>
      <c r="G39" s="13"/>
      <c r="H39" s="13"/>
      <c r="I39" s="13">
        <v>27.96</v>
      </c>
      <c r="J39" s="30">
        <f t="shared" si="1"/>
        <v>27.96</v>
      </c>
      <c r="K39" s="23"/>
      <c r="L39" s="24"/>
      <c r="M39" s="23"/>
      <c r="N39" s="31">
        <f t="shared" si="2"/>
        <v>27.96</v>
      </c>
      <c r="O39" s="24"/>
      <c r="P39" s="24"/>
      <c r="Q39" s="24"/>
      <c r="R39" s="27">
        <f t="shared" si="3"/>
        <v>27.96</v>
      </c>
    </row>
    <row r="40" spans="1:18" s="17" customFormat="1" x14ac:dyDescent="0.25">
      <c r="A40" s="9">
        <v>37</v>
      </c>
      <c r="B40" s="10" t="s">
        <v>35</v>
      </c>
      <c r="C40" s="11"/>
      <c r="D40" s="11"/>
      <c r="E40" s="11"/>
      <c r="F40" s="12">
        <f t="shared" si="0"/>
        <v>0</v>
      </c>
      <c r="G40" s="13"/>
      <c r="H40" s="13"/>
      <c r="I40" s="13">
        <v>127.99</v>
      </c>
      <c r="J40" s="30">
        <f t="shared" si="1"/>
        <v>127.99</v>
      </c>
      <c r="K40" s="23"/>
      <c r="L40" s="24"/>
      <c r="M40" s="23"/>
      <c r="N40" s="31">
        <f t="shared" si="2"/>
        <v>127.99</v>
      </c>
      <c r="O40" s="24"/>
      <c r="P40" s="24"/>
      <c r="Q40" s="24"/>
      <c r="R40" s="27">
        <f t="shared" si="3"/>
        <v>127.99</v>
      </c>
    </row>
    <row r="41" spans="1:18" s="17" customFormat="1" x14ac:dyDescent="0.25">
      <c r="A41" s="9">
        <v>38</v>
      </c>
      <c r="B41" s="10" t="s">
        <v>39</v>
      </c>
      <c r="C41" s="11"/>
      <c r="D41" s="11"/>
      <c r="E41" s="11"/>
      <c r="F41" s="12">
        <f t="shared" si="0"/>
        <v>0</v>
      </c>
      <c r="G41" s="13"/>
      <c r="H41" s="13"/>
      <c r="I41" s="13">
        <v>229.1</v>
      </c>
      <c r="J41" s="30">
        <f t="shared" si="1"/>
        <v>229.1</v>
      </c>
      <c r="K41" s="23"/>
      <c r="L41" s="24"/>
      <c r="M41" s="23"/>
      <c r="N41" s="31">
        <f t="shared" si="2"/>
        <v>229.1</v>
      </c>
      <c r="O41" s="24"/>
      <c r="P41" s="24"/>
      <c r="Q41" s="24"/>
      <c r="R41" s="27">
        <f t="shared" si="3"/>
        <v>229.1</v>
      </c>
    </row>
    <row r="42" spans="1:18" s="17" customFormat="1" x14ac:dyDescent="0.25">
      <c r="A42" s="9">
        <v>39</v>
      </c>
      <c r="B42" s="10" t="s">
        <v>101</v>
      </c>
      <c r="C42" s="11"/>
      <c r="D42" s="11"/>
      <c r="E42" s="11"/>
      <c r="F42" s="12"/>
      <c r="G42" s="13"/>
      <c r="H42" s="13"/>
      <c r="I42" s="13"/>
      <c r="J42" s="30"/>
      <c r="K42" s="23"/>
      <c r="L42" s="24"/>
      <c r="M42" s="23">
        <v>438.2</v>
      </c>
      <c r="N42" s="31">
        <f t="shared" si="2"/>
        <v>438.2</v>
      </c>
      <c r="O42" s="24"/>
      <c r="P42" s="24"/>
      <c r="Q42" s="24"/>
      <c r="R42" s="27">
        <f t="shared" si="3"/>
        <v>438.2</v>
      </c>
    </row>
    <row r="43" spans="1:18" s="17" customFormat="1" x14ac:dyDescent="0.25">
      <c r="A43" s="9">
        <v>40</v>
      </c>
      <c r="B43" s="10" t="s">
        <v>62</v>
      </c>
      <c r="C43" s="11"/>
      <c r="D43" s="11"/>
      <c r="E43" s="11"/>
      <c r="F43" s="12"/>
      <c r="G43" s="13"/>
      <c r="H43" s="13"/>
      <c r="I43" s="13"/>
      <c r="J43" s="30"/>
      <c r="K43" s="23">
        <v>20.9</v>
      </c>
      <c r="L43" s="24"/>
      <c r="M43" s="23"/>
      <c r="N43" s="31">
        <f t="shared" si="2"/>
        <v>20.9</v>
      </c>
      <c r="O43" s="24"/>
      <c r="P43" s="24"/>
      <c r="Q43" s="24"/>
      <c r="R43" s="27">
        <f t="shared" si="3"/>
        <v>20.9</v>
      </c>
    </row>
    <row r="44" spans="1:18" s="17" customFormat="1" x14ac:dyDescent="0.25">
      <c r="A44" s="9">
        <v>41</v>
      </c>
      <c r="B44" s="10" t="s">
        <v>86</v>
      </c>
      <c r="C44" s="11"/>
      <c r="D44" s="11"/>
      <c r="E44" s="11"/>
      <c r="F44" s="12"/>
      <c r="G44" s="13"/>
      <c r="H44" s="13"/>
      <c r="I44" s="13"/>
      <c r="J44" s="30"/>
      <c r="K44" s="26">
        <v>900</v>
      </c>
      <c r="L44" s="24"/>
      <c r="M44" s="23"/>
      <c r="N44" s="31">
        <f t="shared" si="2"/>
        <v>900</v>
      </c>
      <c r="O44" s="24"/>
      <c r="P44" s="24"/>
      <c r="Q44" s="24"/>
      <c r="R44" s="27">
        <f t="shared" si="3"/>
        <v>900</v>
      </c>
    </row>
    <row r="45" spans="1:18" s="17" customFormat="1" x14ac:dyDescent="0.25">
      <c r="A45" s="9">
        <v>42</v>
      </c>
      <c r="B45" s="10" t="s">
        <v>11</v>
      </c>
      <c r="C45" s="11"/>
      <c r="D45" s="11"/>
      <c r="E45" s="11"/>
      <c r="F45" s="12">
        <f t="shared" si="0"/>
        <v>0</v>
      </c>
      <c r="G45" s="13"/>
      <c r="H45" s="13">
        <v>241.34</v>
      </c>
      <c r="I45" s="13"/>
      <c r="J45" s="30">
        <f t="shared" si="1"/>
        <v>241.34</v>
      </c>
      <c r="K45" s="23"/>
      <c r="L45" s="24"/>
      <c r="M45" s="23"/>
      <c r="N45" s="31">
        <f t="shared" si="2"/>
        <v>241.34</v>
      </c>
      <c r="O45" s="24"/>
      <c r="P45" s="24"/>
      <c r="Q45" s="24"/>
      <c r="R45" s="27">
        <f t="shared" si="3"/>
        <v>241.34</v>
      </c>
    </row>
    <row r="46" spans="1:18" s="17" customFormat="1" x14ac:dyDescent="0.25">
      <c r="A46" s="9">
        <v>43</v>
      </c>
      <c r="B46" s="10" t="s">
        <v>100</v>
      </c>
      <c r="C46" s="11"/>
      <c r="D46" s="11"/>
      <c r="E46" s="11"/>
      <c r="F46" s="12"/>
      <c r="G46" s="13"/>
      <c r="H46" s="13"/>
      <c r="I46" s="13"/>
      <c r="J46" s="30"/>
      <c r="K46" s="23"/>
      <c r="L46" s="23">
        <v>142.30000000000001</v>
      </c>
      <c r="M46" s="23"/>
      <c r="N46" s="31">
        <f t="shared" si="2"/>
        <v>142.30000000000001</v>
      </c>
      <c r="O46" s="24"/>
      <c r="P46" s="24"/>
      <c r="Q46" s="24"/>
      <c r="R46" s="27">
        <f t="shared" si="3"/>
        <v>142.30000000000001</v>
      </c>
    </row>
    <row r="47" spans="1:18" s="17" customFormat="1" x14ac:dyDescent="0.25">
      <c r="A47" s="9">
        <v>44</v>
      </c>
      <c r="B47" s="10" t="s">
        <v>78</v>
      </c>
      <c r="C47" s="11"/>
      <c r="D47" s="11"/>
      <c r="E47" s="11"/>
      <c r="F47" s="12"/>
      <c r="G47" s="13"/>
      <c r="H47" s="13"/>
      <c r="I47" s="13"/>
      <c r="J47" s="30"/>
      <c r="K47" s="23">
        <v>129.30000000000001</v>
      </c>
      <c r="L47" s="24"/>
      <c r="M47" s="24"/>
      <c r="N47" s="31">
        <f t="shared" si="2"/>
        <v>129.30000000000001</v>
      </c>
      <c r="O47" s="24"/>
      <c r="P47" s="24"/>
      <c r="Q47" s="24"/>
      <c r="R47" s="27">
        <f t="shared" si="3"/>
        <v>129.30000000000001</v>
      </c>
    </row>
    <row r="48" spans="1:18" s="17" customFormat="1" x14ac:dyDescent="0.25">
      <c r="A48" s="9">
        <v>45</v>
      </c>
      <c r="B48" s="10" t="s">
        <v>60</v>
      </c>
      <c r="C48" s="11"/>
      <c r="D48" s="11"/>
      <c r="E48" s="11"/>
      <c r="F48" s="12"/>
      <c r="G48" s="13"/>
      <c r="H48" s="13"/>
      <c r="I48" s="13"/>
      <c r="J48" s="30"/>
      <c r="K48" s="23">
        <v>293.77999999999997</v>
      </c>
      <c r="L48" s="24"/>
      <c r="M48" s="24"/>
      <c r="N48" s="31">
        <f t="shared" si="2"/>
        <v>293.77999999999997</v>
      </c>
      <c r="O48" s="24"/>
      <c r="P48" s="24"/>
      <c r="Q48" s="24"/>
      <c r="R48" s="27">
        <f t="shared" si="3"/>
        <v>293.77999999999997</v>
      </c>
    </row>
    <row r="49" spans="1:18" s="17" customFormat="1" x14ac:dyDescent="0.25">
      <c r="A49" s="9">
        <v>46</v>
      </c>
      <c r="B49" s="10" t="s">
        <v>42</v>
      </c>
      <c r="C49" s="11"/>
      <c r="D49" s="11"/>
      <c r="E49" s="11"/>
      <c r="F49" s="12">
        <f t="shared" si="0"/>
        <v>0</v>
      </c>
      <c r="G49" s="13"/>
      <c r="H49" s="13"/>
      <c r="I49" s="13">
        <v>335.09</v>
      </c>
      <c r="J49" s="30">
        <f t="shared" si="1"/>
        <v>335.09</v>
      </c>
      <c r="K49" s="23"/>
      <c r="L49" s="24"/>
      <c r="M49" s="24"/>
      <c r="N49" s="31">
        <f t="shared" si="2"/>
        <v>335.09</v>
      </c>
      <c r="O49" s="24"/>
      <c r="P49" s="24"/>
      <c r="Q49" s="24"/>
      <c r="R49" s="27">
        <f t="shared" si="3"/>
        <v>335.09</v>
      </c>
    </row>
    <row r="50" spans="1:18" s="17" customFormat="1" x14ac:dyDescent="0.25">
      <c r="A50" s="9">
        <v>47</v>
      </c>
      <c r="B50" s="10" t="s">
        <v>64</v>
      </c>
      <c r="C50" s="11"/>
      <c r="D50" s="11"/>
      <c r="E50" s="11"/>
      <c r="F50" s="12"/>
      <c r="G50" s="13"/>
      <c r="H50" s="13"/>
      <c r="I50" s="13"/>
      <c r="J50" s="30"/>
      <c r="K50" s="23">
        <v>778.26</v>
      </c>
      <c r="L50" s="24"/>
      <c r="M50" s="24"/>
      <c r="N50" s="31">
        <f t="shared" si="2"/>
        <v>778.26</v>
      </c>
      <c r="O50" s="24"/>
      <c r="P50" s="24"/>
      <c r="Q50" s="24"/>
      <c r="R50" s="27">
        <f t="shared" si="3"/>
        <v>778.26</v>
      </c>
    </row>
    <row r="51" spans="1:18" s="17" customFormat="1" x14ac:dyDescent="0.25">
      <c r="A51" s="9">
        <v>48</v>
      </c>
      <c r="B51" s="10" t="s">
        <v>46</v>
      </c>
      <c r="C51" s="11"/>
      <c r="D51" s="11"/>
      <c r="E51" s="11"/>
      <c r="F51" s="12">
        <f t="shared" si="0"/>
        <v>0</v>
      </c>
      <c r="G51" s="13"/>
      <c r="H51" s="13"/>
      <c r="I51" s="13">
        <v>18.36</v>
      </c>
      <c r="J51" s="30">
        <f t="shared" si="1"/>
        <v>18.36</v>
      </c>
      <c r="K51" s="23"/>
      <c r="L51" s="24"/>
      <c r="M51" s="24"/>
      <c r="N51" s="31">
        <f t="shared" si="2"/>
        <v>18.36</v>
      </c>
      <c r="O51" s="24"/>
      <c r="P51" s="24"/>
      <c r="Q51" s="24"/>
      <c r="R51" s="27">
        <f t="shared" si="3"/>
        <v>18.36</v>
      </c>
    </row>
    <row r="52" spans="1:18" s="17" customFormat="1" x14ac:dyDescent="0.25">
      <c r="A52" s="9">
        <v>49</v>
      </c>
      <c r="B52" s="10" t="s">
        <v>47</v>
      </c>
      <c r="C52" s="11"/>
      <c r="D52" s="11"/>
      <c r="E52" s="11"/>
      <c r="F52" s="12">
        <f t="shared" si="0"/>
        <v>0</v>
      </c>
      <c r="G52" s="13"/>
      <c r="H52" s="13"/>
      <c r="I52" s="13">
        <v>57.59</v>
      </c>
      <c r="J52" s="30">
        <f t="shared" si="1"/>
        <v>57.59</v>
      </c>
      <c r="K52" s="23"/>
      <c r="L52" s="24"/>
      <c r="M52" s="24"/>
      <c r="N52" s="31">
        <f t="shared" si="2"/>
        <v>57.59</v>
      </c>
      <c r="O52" s="24"/>
      <c r="P52" s="24"/>
      <c r="Q52" s="24"/>
      <c r="R52" s="27">
        <f t="shared" si="3"/>
        <v>57.59</v>
      </c>
    </row>
    <row r="53" spans="1:18" s="17" customFormat="1" x14ac:dyDescent="0.25">
      <c r="A53" s="9">
        <v>50</v>
      </c>
      <c r="B53" s="10" t="s">
        <v>65</v>
      </c>
      <c r="C53" s="11"/>
      <c r="D53" s="11"/>
      <c r="E53" s="11"/>
      <c r="F53" s="12"/>
      <c r="G53" s="13"/>
      <c r="H53" s="13"/>
      <c r="I53" s="13"/>
      <c r="J53" s="30"/>
      <c r="K53" s="23">
        <v>17.600000000000001</v>
      </c>
      <c r="L53" s="24"/>
      <c r="M53" s="24"/>
      <c r="N53" s="31">
        <f t="shared" si="2"/>
        <v>17.600000000000001</v>
      </c>
      <c r="O53" s="24"/>
      <c r="P53" s="24"/>
      <c r="Q53" s="24"/>
      <c r="R53" s="27">
        <f t="shared" si="3"/>
        <v>17.600000000000001</v>
      </c>
    </row>
    <row r="54" spans="1:18" s="17" customFormat="1" ht="16.5" customHeight="1" x14ac:dyDescent="0.25">
      <c r="A54" s="9">
        <v>51</v>
      </c>
      <c r="B54" s="10" t="s">
        <v>73</v>
      </c>
      <c r="C54" s="11"/>
      <c r="D54" s="11"/>
      <c r="E54" s="11"/>
      <c r="F54" s="12"/>
      <c r="G54" s="13"/>
      <c r="H54" s="13"/>
      <c r="I54" s="13"/>
      <c r="J54" s="30"/>
      <c r="K54" s="23">
        <v>118.93</v>
      </c>
      <c r="L54" s="24"/>
      <c r="M54" s="24"/>
      <c r="N54" s="31">
        <f t="shared" si="2"/>
        <v>118.93</v>
      </c>
      <c r="O54" s="24"/>
      <c r="P54" s="24"/>
      <c r="Q54" s="24"/>
      <c r="R54" s="27">
        <f t="shared" si="3"/>
        <v>118.93</v>
      </c>
    </row>
    <row r="55" spans="1:18" s="17" customFormat="1" ht="16.5" customHeight="1" x14ac:dyDescent="0.25">
      <c r="A55" s="9">
        <v>52</v>
      </c>
      <c r="B55" s="10" t="s">
        <v>81</v>
      </c>
      <c r="C55" s="11"/>
      <c r="D55" s="11"/>
      <c r="E55" s="11"/>
      <c r="F55" s="12"/>
      <c r="G55" s="13"/>
      <c r="H55" s="13"/>
      <c r="I55" s="13"/>
      <c r="J55" s="30"/>
      <c r="K55" s="26">
        <v>122</v>
      </c>
      <c r="L55" s="24"/>
      <c r="M55" s="24"/>
      <c r="N55" s="31">
        <f t="shared" si="2"/>
        <v>122</v>
      </c>
      <c r="O55" s="24"/>
      <c r="P55" s="24"/>
      <c r="Q55" s="24"/>
      <c r="R55" s="27">
        <f t="shared" si="3"/>
        <v>122</v>
      </c>
    </row>
    <row r="56" spans="1:18" s="17" customFormat="1" ht="16.5" customHeight="1" x14ac:dyDescent="0.25">
      <c r="A56" s="9">
        <v>53</v>
      </c>
      <c r="B56" s="10" t="s">
        <v>15</v>
      </c>
      <c r="C56" s="11"/>
      <c r="D56" s="11"/>
      <c r="E56" s="11">
        <v>340</v>
      </c>
      <c r="F56" s="12">
        <f t="shared" ref="F56" si="6">SUM(C56:E56)</f>
        <v>340</v>
      </c>
      <c r="G56" s="13"/>
      <c r="H56" s="13"/>
      <c r="I56" s="13"/>
      <c r="J56" s="30">
        <f t="shared" ref="J56" si="7">SUM(F56:I56)</f>
        <v>340</v>
      </c>
      <c r="K56" s="23"/>
      <c r="L56" s="24"/>
      <c r="M56" s="24"/>
      <c r="N56" s="31">
        <f t="shared" si="2"/>
        <v>340</v>
      </c>
      <c r="O56" s="24"/>
      <c r="P56" s="24"/>
      <c r="Q56" s="24"/>
      <c r="R56" s="27">
        <f t="shared" si="3"/>
        <v>340</v>
      </c>
    </row>
    <row r="57" spans="1:18" s="17" customFormat="1" x14ac:dyDescent="0.25">
      <c r="A57" s="9">
        <v>54</v>
      </c>
      <c r="B57" s="10" t="s">
        <v>38</v>
      </c>
      <c r="C57" s="11"/>
      <c r="D57" s="11"/>
      <c r="E57" s="11"/>
      <c r="F57" s="12">
        <f t="shared" si="0"/>
        <v>0</v>
      </c>
      <c r="G57" s="13"/>
      <c r="H57" s="13"/>
      <c r="I57" s="13">
        <v>56.75</v>
      </c>
      <c r="J57" s="30">
        <f t="shared" si="1"/>
        <v>56.75</v>
      </c>
      <c r="K57" s="23"/>
      <c r="L57" s="24"/>
      <c r="M57" s="24"/>
      <c r="N57" s="31">
        <f t="shared" si="2"/>
        <v>56.75</v>
      </c>
      <c r="O57" s="24"/>
      <c r="P57" s="24"/>
      <c r="Q57" s="24"/>
      <c r="R57" s="27">
        <f t="shared" si="3"/>
        <v>56.75</v>
      </c>
    </row>
    <row r="58" spans="1:18" s="17" customFormat="1" x14ac:dyDescent="0.25">
      <c r="A58" s="9">
        <v>55</v>
      </c>
      <c r="B58" s="10" t="s">
        <v>37</v>
      </c>
      <c r="C58" s="11"/>
      <c r="D58" s="11"/>
      <c r="E58" s="11"/>
      <c r="F58" s="12">
        <f t="shared" si="0"/>
        <v>0</v>
      </c>
      <c r="G58" s="13"/>
      <c r="H58" s="13"/>
      <c r="I58" s="13">
        <v>10.43</v>
      </c>
      <c r="J58" s="30">
        <f t="shared" si="1"/>
        <v>10.43</v>
      </c>
      <c r="K58" s="23"/>
      <c r="L58" s="24"/>
      <c r="M58" s="24"/>
      <c r="N58" s="31">
        <f t="shared" si="2"/>
        <v>10.43</v>
      </c>
      <c r="O58" s="24"/>
      <c r="P58" s="24"/>
      <c r="Q58" s="24"/>
      <c r="R58" s="27">
        <f t="shared" si="3"/>
        <v>10.43</v>
      </c>
    </row>
    <row r="59" spans="1:18" s="17" customFormat="1" x14ac:dyDescent="0.25">
      <c r="A59" s="9">
        <v>56</v>
      </c>
      <c r="B59" s="10" t="s">
        <v>83</v>
      </c>
      <c r="C59" s="11"/>
      <c r="D59" s="11"/>
      <c r="E59" s="11"/>
      <c r="F59" s="12"/>
      <c r="G59" s="13"/>
      <c r="H59" s="13"/>
      <c r="I59" s="13"/>
      <c r="J59" s="30"/>
      <c r="K59" s="23">
        <v>614.67999999999995</v>
      </c>
      <c r="L59" s="24"/>
      <c r="M59" s="24"/>
      <c r="N59" s="31">
        <f t="shared" si="2"/>
        <v>614.67999999999995</v>
      </c>
      <c r="O59" s="24"/>
      <c r="P59" s="24"/>
      <c r="Q59" s="24"/>
      <c r="R59" s="27">
        <f t="shared" si="3"/>
        <v>614.67999999999995</v>
      </c>
    </row>
    <row r="60" spans="1:18" s="17" customFormat="1" x14ac:dyDescent="0.25">
      <c r="A60" s="9">
        <v>57</v>
      </c>
      <c r="B60" s="10" t="s">
        <v>49</v>
      </c>
      <c r="C60" s="11"/>
      <c r="D60" s="11"/>
      <c r="E60" s="11"/>
      <c r="F60" s="12">
        <f t="shared" si="0"/>
        <v>0</v>
      </c>
      <c r="G60" s="13"/>
      <c r="H60" s="13"/>
      <c r="I60" s="13">
        <v>88.29</v>
      </c>
      <c r="J60" s="30">
        <f t="shared" si="1"/>
        <v>88.29</v>
      </c>
      <c r="K60" s="23"/>
      <c r="L60" s="24"/>
      <c r="M60" s="24"/>
      <c r="N60" s="31">
        <f t="shared" si="2"/>
        <v>88.29</v>
      </c>
      <c r="O60" s="24"/>
      <c r="P60" s="24"/>
      <c r="Q60" s="24"/>
      <c r="R60" s="27">
        <f t="shared" si="3"/>
        <v>88.29</v>
      </c>
    </row>
    <row r="61" spans="1:18" s="17" customFormat="1" x14ac:dyDescent="0.25">
      <c r="A61" s="9">
        <v>58</v>
      </c>
      <c r="B61" s="10" t="s">
        <v>87</v>
      </c>
      <c r="C61" s="11"/>
      <c r="D61" s="11"/>
      <c r="E61" s="11"/>
      <c r="F61" s="12"/>
      <c r="G61" s="13"/>
      <c r="H61" s="13"/>
      <c r="I61" s="13"/>
      <c r="J61" s="30"/>
      <c r="K61" s="23">
        <v>172.72</v>
      </c>
      <c r="L61" s="24"/>
      <c r="M61" s="24"/>
      <c r="N61" s="31">
        <f t="shared" si="2"/>
        <v>172.72</v>
      </c>
      <c r="O61" s="24"/>
      <c r="P61" s="24"/>
      <c r="Q61" s="24"/>
      <c r="R61" s="27">
        <f t="shared" si="3"/>
        <v>172.72</v>
      </c>
    </row>
    <row r="62" spans="1:18" s="17" customFormat="1" x14ac:dyDescent="0.25">
      <c r="A62" s="9">
        <v>59</v>
      </c>
      <c r="B62" s="10" t="s">
        <v>41</v>
      </c>
      <c r="C62" s="11"/>
      <c r="D62" s="11"/>
      <c r="E62" s="11"/>
      <c r="F62" s="12">
        <f t="shared" si="0"/>
        <v>0</v>
      </c>
      <c r="G62" s="13"/>
      <c r="H62" s="13"/>
      <c r="I62" s="13">
        <v>247.5</v>
      </c>
      <c r="J62" s="30">
        <f t="shared" si="1"/>
        <v>247.5</v>
      </c>
      <c r="K62" s="23"/>
      <c r="L62" s="24"/>
      <c r="M62" s="24"/>
      <c r="N62" s="31">
        <f t="shared" si="2"/>
        <v>247.5</v>
      </c>
      <c r="O62" s="24"/>
      <c r="P62" s="24"/>
      <c r="Q62" s="24"/>
      <c r="R62" s="27">
        <f t="shared" si="3"/>
        <v>247.5</v>
      </c>
    </row>
    <row r="63" spans="1:18" s="17" customFormat="1" x14ac:dyDescent="0.25">
      <c r="A63" s="9">
        <v>6</v>
      </c>
      <c r="B63" s="10" t="s">
        <v>45</v>
      </c>
      <c r="C63" s="11"/>
      <c r="D63" s="11"/>
      <c r="E63" s="11"/>
      <c r="F63" s="12">
        <f t="shared" si="0"/>
        <v>0</v>
      </c>
      <c r="G63" s="13"/>
      <c r="H63" s="13"/>
      <c r="I63" s="13">
        <v>12.94</v>
      </c>
      <c r="J63" s="30">
        <f t="shared" si="1"/>
        <v>12.94</v>
      </c>
      <c r="K63" s="23"/>
      <c r="L63" s="24"/>
      <c r="M63" s="24"/>
      <c r="N63" s="31">
        <f t="shared" si="2"/>
        <v>12.94</v>
      </c>
      <c r="O63" s="24"/>
      <c r="P63" s="24"/>
      <c r="Q63" s="24"/>
      <c r="R63" s="27">
        <f t="shared" si="3"/>
        <v>12.94</v>
      </c>
    </row>
    <row r="64" spans="1:18" s="17" customFormat="1" x14ac:dyDescent="0.25">
      <c r="A64" s="9">
        <v>61</v>
      </c>
      <c r="B64" s="10" t="s">
        <v>69</v>
      </c>
      <c r="C64" s="11"/>
      <c r="D64" s="11"/>
      <c r="E64" s="11"/>
      <c r="F64" s="12"/>
      <c r="G64" s="13"/>
      <c r="H64" s="13"/>
      <c r="I64" s="13"/>
      <c r="J64" s="30"/>
      <c r="K64" s="23">
        <v>44.65</v>
      </c>
      <c r="L64" s="24"/>
      <c r="M64" s="24"/>
      <c r="N64" s="31">
        <f t="shared" si="2"/>
        <v>44.65</v>
      </c>
      <c r="O64" s="24"/>
      <c r="P64" s="24"/>
      <c r="Q64" s="24"/>
      <c r="R64" s="27">
        <f t="shared" si="3"/>
        <v>44.65</v>
      </c>
    </row>
    <row r="65" spans="1:18" s="17" customFormat="1" x14ac:dyDescent="0.25">
      <c r="A65" s="9">
        <v>62</v>
      </c>
      <c r="B65" s="10" t="s">
        <v>57</v>
      </c>
      <c r="C65" s="11"/>
      <c r="D65" s="11"/>
      <c r="E65" s="11"/>
      <c r="F65" s="12"/>
      <c r="G65" s="13"/>
      <c r="H65" s="13"/>
      <c r="I65" s="13"/>
      <c r="J65" s="30"/>
      <c r="K65" s="23">
        <v>7.51</v>
      </c>
      <c r="L65" s="24"/>
      <c r="M65" s="24"/>
      <c r="N65" s="31">
        <f t="shared" si="2"/>
        <v>7.51</v>
      </c>
      <c r="O65" s="24"/>
      <c r="P65" s="24"/>
      <c r="Q65" s="24"/>
      <c r="R65" s="27">
        <f t="shared" si="3"/>
        <v>7.51</v>
      </c>
    </row>
    <row r="66" spans="1:18" s="17" customFormat="1" x14ac:dyDescent="0.25">
      <c r="A66" s="9">
        <v>63</v>
      </c>
      <c r="B66" s="10" t="s">
        <v>40</v>
      </c>
      <c r="C66" s="11"/>
      <c r="D66" s="11"/>
      <c r="E66" s="11"/>
      <c r="F66" s="12">
        <f t="shared" si="0"/>
        <v>0</v>
      </c>
      <c r="G66" s="13"/>
      <c r="H66" s="13"/>
      <c r="I66" s="13">
        <v>9.18</v>
      </c>
      <c r="J66" s="30">
        <f t="shared" si="1"/>
        <v>9.18</v>
      </c>
      <c r="K66" s="23"/>
      <c r="L66" s="24"/>
      <c r="M66" s="24"/>
      <c r="N66" s="31">
        <f t="shared" si="2"/>
        <v>9.18</v>
      </c>
      <c r="O66" s="24"/>
      <c r="P66" s="24"/>
      <c r="Q66" s="24"/>
      <c r="R66" s="27">
        <f t="shared" si="3"/>
        <v>9.18</v>
      </c>
    </row>
    <row r="67" spans="1:18" s="17" customFormat="1" ht="24" x14ac:dyDescent="0.25">
      <c r="A67" s="9">
        <v>64</v>
      </c>
      <c r="B67" s="10" t="s">
        <v>68</v>
      </c>
      <c r="C67" s="11"/>
      <c r="D67" s="11"/>
      <c r="E67" s="11"/>
      <c r="F67" s="12"/>
      <c r="G67" s="13"/>
      <c r="H67" s="13"/>
      <c r="I67" s="13"/>
      <c r="J67" s="30"/>
      <c r="K67" s="23">
        <v>225</v>
      </c>
      <c r="L67" s="24"/>
      <c r="M67" s="24"/>
      <c r="N67" s="31">
        <f t="shared" si="2"/>
        <v>225</v>
      </c>
      <c r="O67" s="24"/>
      <c r="P67" s="24"/>
      <c r="Q67" s="24"/>
      <c r="R67" s="27">
        <f t="shared" si="3"/>
        <v>225</v>
      </c>
    </row>
    <row r="68" spans="1:18" s="17" customFormat="1" x14ac:dyDescent="0.25">
      <c r="A68" s="9">
        <v>65</v>
      </c>
      <c r="B68" s="10" t="s">
        <v>97</v>
      </c>
      <c r="C68" s="11"/>
      <c r="D68" s="11"/>
      <c r="E68" s="11"/>
      <c r="F68" s="12"/>
      <c r="G68" s="13"/>
      <c r="H68" s="13"/>
      <c r="I68" s="13"/>
      <c r="J68" s="30"/>
      <c r="K68" s="23"/>
      <c r="L68" s="23">
        <v>58.84</v>
      </c>
      <c r="M68" s="24"/>
      <c r="N68" s="31">
        <f t="shared" si="2"/>
        <v>58.84</v>
      </c>
      <c r="O68" s="24"/>
      <c r="P68" s="24"/>
      <c r="Q68" s="24"/>
      <c r="R68" s="27">
        <f t="shared" si="3"/>
        <v>58.84</v>
      </c>
    </row>
    <row r="69" spans="1:18" s="17" customFormat="1" x14ac:dyDescent="0.25">
      <c r="A69" s="9">
        <v>66</v>
      </c>
      <c r="B69" s="10" t="s">
        <v>59</v>
      </c>
      <c r="C69" s="11"/>
      <c r="D69" s="11"/>
      <c r="E69" s="11"/>
      <c r="F69" s="12"/>
      <c r="G69" s="13"/>
      <c r="H69" s="13"/>
      <c r="I69" s="13"/>
      <c r="J69" s="30"/>
      <c r="K69" s="23">
        <v>330.5</v>
      </c>
      <c r="L69" s="23"/>
      <c r="M69" s="24"/>
      <c r="N69" s="31">
        <f t="shared" si="2"/>
        <v>330.5</v>
      </c>
      <c r="O69" s="24"/>
      <c r="P69" s="24"/>
      <c r="Q69" s="24"/>
      <c r="R69" s="27">
        <f t="shared" ref="R69:R93" si="8">N69+O69+P69+Q69</f>
        <v>330.5</v>
      </c>
    </row>
    <row r="70" spans="1:18" s="17" customFormat="1" x14ac:dyDescent="0.25">
      <c r="A70" s="9">
        <v>67</v>
      </c>
      <c r="B70" s="10" t="s">
        <v>104</v>
      </c>
      <c r="C70" s="11"/>
      <c r="D70" s="11"/>
      <c r="E70" s="11"/>
      <c r="F70" s="12"/>
      <c r="G70" s="13"/>
      <c r="H70" s="13"/>
      <c r="I70" s="13"/>
      <c r="J70" s="30"/>
      <c r="K70" s="23"/>
      <c r="L70" s="23"/>
      <c r="M70" s="24">
        <v>45.49</v>
      </c>
      <c r="N70" s="31">
        <f t="shared" si="2"/>
        <v>45.49</v>
      </c>
      <c r="O70" s="24"/>
      <c r="P70" s="24"/>
      <c r="Q70" s="24"/>
      <c r="R70" s="27">
        <f t="shared" si="8"/>
        <v>45.49</v>
      </c>
    </row>
    <row r="71" spans="1:18" s="17" customFormat="1" x14ac:dyDescent="0.25">
      <c r="A71" s="9">
        <v>68</v>
      </c>
      <c r="B71" s="10" t="s">
        <v>89</v>
      </c>
      <c r="C71" s="11"/>
      <c r="D71" s="11"/>
      <c r="E71" s="11"/>
      <c r="F71" s="12"/>
      <c r="G71" s="13"/>
      <c r="H71" s="13"/>
      <c r="I71" s="13"/>
      <c r="J71" s="30"/>
      <c r="K71" s="23">
        <v>130.19999999999999</v>
      </c>
      <c r="L71" s="23"/>
      <c r="M71" s="24"/>
      <c r="N71" s="31">
        <f t="shared" si="2"/>
        <v>130.19999999999999</v>
      </c>
      <c r="O71" s="24"/>
      <c r="P71" s="24"/>
      <c r="Q71" s="24"/>
      <c r="R71" s="27">
        <f t="shared" si="8"/>
        <v>130.19999999999999</v>
      </c>
    </row>
    <row r="72" spans="1:18" s="17" customFormat="1" x14ac:dyDescent="0.25">
      <c r="A72" s="9">
        <v>69</v>
      </c>
      <c r="B72" s="10" t="s">
        <v>70</v>
      </c>
      <c r="C72" s="11"/>
      <c r="D72" s="11"/>
      <c r="E72" s="11"/>
      <c r="F72" s="12"/>
      <c r="G72" s="13"/>
      <c r="H72" s="13"/>
      <c r="I72" s="13"/>
      <c r="J72" s="30"/>
      <c r="K72" s="23">
        <v>439.42</v>
      </c>
      <c r="L72" s="23"/>
      <c r="M72" s="24"/>
      <c r="N72" s="31">
        <f t="shared" si="2"/>
        <v>439.42</v>
      </c>
      <c r="O72" s="24"/>
      <c r="P72" s="24"/>
      <c r="Q72" s="24"/>
      <c r="R72" s="27">
        <f t="shared" si="8"/>
        <v>439.42</v>
      </c>
    </row>
    <row r="73" spans="1:18" s="17" customFormat="1" x14ac:dyDescent="0.25">
      <c r="A73" s="9">
        <v>70</v>
      </c>
      <c r="B73" s="10" t="s">
        <v>88</v>
      </c>
      <c r="C73" s="11"/>
      <c r="D73" s="11"/>
      <c r="E73" s="11"/>
      <c r="F73" s="12"/>
      <c r="G73" s="13"/>
      <c r="H73" s="13"/>
      <c r="I73" s="13"/>
      <c r="J73" s="30"/>
      <c r="K73" s="23"/>
      <c r="L73" s="23"/>
      <c r="M73" s="24"/>
      <c r="N73" s="31">
        <f t="shared" si="2"/>
        <v>0</v>
      </c>
      <c r="O73" s="24"/>
      <c r="P73" s="24"/>
      <c r="Q73" s="24"/>
      <c r="R73" s="27">
        <f t="shared" si="8"/>
        <v>0</v>
      </c>
    </row>
    <row r="74" spans="1:18" s="17" customFormat="1" x14ac:dyDescent="0.25">
      <c r="A74" s="9">
        <v>71</v>
      </c>
      <c r="B74" s="10" t="s">
        <v>66</v>
      </c>
      <c r="C74" s="11"/>
      <c r="D74" s="11"/>
      <c r="E74" s="11"/>
      <c r="F74" s="12"/>
      <c r="G74" s="13"/>
      <c r="H74" s="13"/>
      <c r="I74" s="13"/>
      <c r="J74" s="30"/>
      <c r="K74" s="23">
        <v>488</v>
      </c>
      <c r="L74" s="23"/>
      <c r="M74" s="24"/>
      <c r="N74" s="31">
        <f t="shared" si="2"/>
        <v>488</v>
      </c>
      <c r="O74" s="24"/>
      <c r="P74" s="24"/>
      <c r="Q74" s="24"/>
      <c r="R74" s="27">
        <f t="shared" si="8"/>
        <v>488</v>
      </c>
    </row>
    <row r="75" spans="1:18" s="17" customFormat="1" x14ac:dyDescent="0.25">
      <c r="A75" s="9">
        <v>72</v>
      </c>
      <c r="B75" s="10" t="s">
        <v>71</v>
      </c>
      <c r="C75" s="11"/>
      <c r="D75" s="11"/>
      <c r="E75" s="11"/>
      <c r="F75" s="12"/>
      <c r="G75" s="13"/>
      <c r="H75" s="13"/>
      <c r="I75" s="13"/>
      <c r="J75" s="30"/>
      <c r="K75" s="23">
        <v>186.87</v>
      </c>
      <c r="L75" s="23"/>
      <c r="M75" s="24"/>
      <c r="N75" s="31">
        <f t="shared" si="2"/>
        <v>186.87</v>
      </c>
      <c r="O75" s="24"/>
      <c r="P75" s="24"/>
      <c r="Q75" s="24"/>
      <c r="R75" s="27">
        <f t="shared" si="8"/>
        <v>186.87</v>
      </c>
    </row>
    <row r="76" spans="1:18" s="17" customFormat="1" x14ac:dyDescent="0.25">
      <c r="A76" s="9">
        <v>73</v>
      </c>
      <c r="B76" s="10" t="s">
        <v>91</v>
      </c>
      <c r="C76" s="11"/>
      <c r="D76" s="11"/>
      <c r="E76" s="11"/>
      <c r="F76" s="12"/>
      <c r="G76" s="13"/>
      <c r="H76" s="13"/>
      <c r="I76" s="13"/>
      <c r="J76" s="30"/>
      <c r="K76" s="23">
        <v>455.41</v>
      </c>
      <c r="L76" s="24"/>
      <c r="M76" s="24"/>
      <c r="N76" s="31">
        <f t="shared" si="2"/>
        <v>455.41</v>
      </c>
      <c r="O76" s="24"/>
      <c r="P76" s="24"/>
      <c r="Q76" s="24"/>
      <c r="R76" s="27">
        <f t="shared" si="8"/>
        <v>455.41</v>
      </c>
    </row>
    <row r="77" spans="1:18" s="17" customFormat="1" x14ac:dyDescent="0.25">
      <c r="A77" s="9">
        <v>74</v>
      </c>
      <c r="B77" s="10" t="s">
        <v>92</v>
      </c>
      <c r="C77" s="11"/>
      <c r="D77" s="11"/>
      <c r="E77" s="11"/>
      <c r="F77" s="12"/>
      <c r="G77" s="13"/>
      <c r="H77" s="13"/>
      <c r="I77" s="13"/>
      <c r="J77" s="30"/>
      <c r="K77" s="23">
        <v>163.35</v>
      </c>
      <c r="L77" s="24"/>
      <c r="M77" s="24"/>
      <c r="N77" s="31">
        <f t="shared" ref="N77:N93" si="9">SUM(J77:M77)</f>
        <v>163.35</v>
      </c>
      <c r="O77" s="24"/>
      <c r="P77" s="24"/>
      <c r="Q77" s="24">
        <v>160.57</v>
      </c>
      <c r="R77" s="27">
        <f t="shared" si="8"/>
        <v>323.91999999999996</v>
      </c>
    </row>
    <row r="78" spans="1:18" s="17" customFormat="1" x14ac:dyDescent="0.25">
      <c r="A78" s="9">
        <v>75</v>
      </c>
      <c r="B78" s="10" t="s">
        <v>75</v>
      </c>
      <c r="C78" s="11"/>
      <c r="D78" s="11"/>
      <c r="E78" s="11"/>
      <c r="F78" s="12"/>
      <c r="G78" s="13"/>
      <c r="H78" s="13"/>
      <c r="I78" s="13"/>
      <c r="J78" s="30"/>
      <c r="K78" s="23">
        <v>69.27</v>
      </c>
      <c r="L78" s="24"/>
      <c r="M78" s="24"/>
      <c r="N78" s="31">
        <f t="shared" si="9"/>
        <v>69.27</v>
      </c>
      <c r="O78" s="24"/>
      <c r="P78" s="24"/>
      <c r="Q78" s="24"/>
      <c r="R78" s="27">
        <f t="shared" si="8"/>
        <v>69.27</v>
      </c>
    </row>
    <row r="79" spans="1:18" s="17" customFormat="1" x14ac:dyDescent="0.25">
      <c r="A79" s="9">
        <v>76</v>
      </c>
      <c r="B79" s="10" t="s">
        <v>76</v>
      </c>
      <c r="C79" s="11"/>
      <c r="D79" s="11"/>
      <c r="E79" s="11"/>
      <c r="F79" s="12"/>
      <c r="G79" s="13"/>
      <c r="H79" s="13"/>
      <c r="I79" s="13"/>
      <c r="J79" s="30"/>
      <c r="K79" s="23">
        <v>30.88</v>
      </c>
      <c r="L79" s="24"/>
      <c r="M79" s="24"/>
      <c r="N79" s="31">
        <f t="shared" si="9"/>
        <v>30.88</v>
      </c>
      <c r="O79" s="24"/>
      <c r="P79" s="24"/>
      <c r="Q79" s="24"/>
      <c r="R79" s="27">
        <f t="shared" si="8"/>
        <v>30.88</v>
      </c>
    </row>
    <row r="80" spans="1:18" s="17" customFormat="1" x14ac:dyDescent="0.25">
      <c r="A80" s="9">
        <v>77</v>
      </c>
      <c r="B80" s="10" t="s">
        <v>74</v>
      </c>
      <c r="C80" s="11"/>
      <c r="D80" s="11"/>
      <c r="E80" s="11"/>
      <c r="F80" s="12"/>
      <c r="G80" s="13"/>
      <c r="H80" s="13"/>
      <c r="I80" s="13"/>
      <c r="J80" s="30"/>
      <c r="K80" s="23">
        <v>21.7</v>
      </c>
      <c r="L80" s="24"/>
      <c r="M80" s="24"/>
      <c r="N80" s="31">
        <f t="shared" si="9"/>
        <v>21.7</v>
      </c>
      <c r="O80" s="24"/>
      <c r="P80" s="24"/>
      <c r="Q80" s="24"/>
      <c r="R80" s="27">
        <f t="shared" si="8"/>
        <v>21.7</v>
      </c>
    </row>
    <row r="81" spans="1:18" s="16" customFormat="1" x14ac:dyDescent="0.25">
      <c r="A81" s="9">
        <v>78</v>
      </c>
      <c r="B81" s="10" t="s">
        <v>43</v>
      </c>
      <c r="C81" s="11"/>
      <c r="D81" s="11"/>
      <c r="E81" s="11"/>
      <c r="F81" s="12">
        <f t="shared" si="0"/>
        <v>0</v>
      </c>
      <c r="G81" s="13"/>
      <c r="H81" s="13"/>
      <c r="I81" s="13">
        <v>23.37</v>
      </c>
      <c r="J81" s="30">
        <f t="shared" si="1"/>
        <v>23.37</v>
      </c>
      <c r="K81" s="23"/>
      <c r="L81" s="23"/>
      <c r="M81" s="23"/>
      <c r="N81" s="31">
        <f t="shared" si="9"/>
        <v>23.37</v>
      </c>
      <c r="O81" s="23"/>
      <c r="P81" s="23"/>
      <c r="Q81" s="23"/>
      <c r="R81" s="27">
        <f t="shared" si="8"/>
        <v>23.37</v>
      </c>
    </row>
    <row r="82" spans="1:18" s="16" customFormat="1" x14ac:dyDescent="0.25">
      <c r="A82" s="9">
        <v>79</v>
      </c>
      <c r="B82" s="10" t="s">
        <v>98</v>
      </c>
      <c r="C82" s="11"/>
      <c r="D82" s="11"/>
      <c r="E82" s="11"/>
      <c r="F82" s="12"/>
      <c r="G82" s="13"/>
      <c r="H82" s="13"/>
      <c r="I82" s="13"/>
      <c r="J82" s="30"/>
      <c r="K82" s="23"/>
      <c r="L82" s="23">
        <v>40.479999999999997</v>
      </c>
      <c r="M82" s="23"/>
      <c r="N82" s="31">
        <f t="shared" si="9"/>
        <v>40.479999999999997</v>
      </c>
      <c r="O82" s="23"/>
      <c r="P82" s="23"/>
      <c r="Q82" s="23"/>
      <c r="R82" s="27">
        <f t="shared" si="8"/>
        <v>40.479999999999997</v>
      </c>
    </row>
    <row r="83" spans="1:18" s="16" customFormat="1" x14ac:dyDescent="0.25">
      <c r="A83" s="9">
        <v>80</v>
      </c>
      <c r="B83" s="10" t="s">
        <v>94</v>
      </c>
      <c r="C83" s="11"/>
      <c r="D83" s="11"/>
      <c r="E83" s="11"/>
      <c r="F83" s="12"/>
      <c r="G83" s="13"/>
      <c r="H83" s="13"/>
      <c r="I83" s="13"/>
      <c r="J83" s="30"/>
      <c r="K83" s="23"/>
      <c r="L83" s="23">
        <v>108</v>
      </c>
      <c r="M83" s="23"/>
      <c r="N83" s="31">
        <f t="shared" si="9"/>
        <v>108</v>
      </c>
      <c r="O83" s="23"/>
      <c r="P83" s="23"/>
      <c r="Q83" s="23"/>
      <c r="R83" s="27">
        <f t="shared" si="8"/>
        <v>108</v>
      </c>
    </row>
    <row r="84" spans="1:18" s="16" customFormat="1" x14ac:dyDescent="0.25">
      <c r="A84" s="9">
        <v>81</v>
      </c>
      <c r="B84" s="10" t="s">
        <v>105</v>
      </c>
      <c r="C84" s="11"/>
      <c r="D84" s="11"/>
      <c r="E84" s="11"/>
      <c r="F84" s="12"/>
      <c r="G84" s="13"/>
      <c r="H84" s="13"/>
      <c r="I84" s="13"/>
      <c r="J84" s="30"/>
      <c r="K84" s="23"/>
      <c r="L84" s="23"/>
      <c r="M84" s="23">
        <v>42</v>
      </c>
      <c r="N84" s="31">
        <f t="shared" si="9"/>
        <v>42</v>
      </c>
      <c r="O84" s="23"/>
      <c r="P84" s="23"/>
      <c r="Q84" s="23"/>
      <c r="R84" s="27">
        <f t="shared" si="8"/>
        <v>42</v>
      </c>
    </row>
    <row r="85" spans="1:18" s="16" customFormat="1" x14ac:dyDescent="0.25">
      <c r="A85" s="9">
        <v>82</v>
      </c>
      <c r="B85" s="10" t="s">
        <v>80</v>
      </c>
      <c r="C85" s="11"/>
      <c r="D85" s="11"/>
      <c r="E85" s="11"/>
      <c r="F85" s="12"/>
      <c r="G85" s="13"/>
      <c r="H85" s="13"/>
      <c r="I85" s="13"/>
      <c r="J85" s="30"/>
      <c r="K85" s="23">
        <v>45.31</v>
      </c>
      <c r="L85" s="23"/>
      <c r="M85" s="23"/>
      <c r="N85" s="31">
        <f t="shared" si="9"/>
        <v>45.31</v>
      </c>
      <c r="O85" s="23"/>
      <c r="P85" s="23"/>
      <c r="Q85" s="23"/>
      <c r="R85" s="27">
        <f t="shared" si="8"/>
        <v>45.31</v>
      </c>
    </row>
    <row r="86" spans="1:18" s="16" customFormat="1" x14ac:dyDescent="0.25">
      <c r="A86" s="9">
        <v>83</v>
      </c>
      <c r="B86" s="10" t="s">
        <v>63</v>
      </c>
      <c r="C86" s="11"/>
      <c r="D86" s="11"/>
      <c r="E86" s="11"/>
      <c r="F86" s="12"/>
      <c r="G86" s="13"/>
      <c r="H86" s="13"/>
      <c r="I86" s="13"/>
      <c r="J86" s="30"/>
      <c r="K86" s="23">
        <v>339.26</v>
      </c>
      <c r="L86" s="23"/>
      <c r="M86" s="23"/>
      <c r="N86" s="31">
        <f t="shared" si="9"/>
        <v>339.26</v>
      </c>
      <c r="O86" s="23"/>
      <c r="P86" s="23"/>
      <c r="Q86" s="23"/>
      <c r="R86" s="27">
        <f t="shared" si="8"/>
        <v>339.26</v>
      </c>
    </row>
    <row r="87" spans="1:18" s="16" customFormat="1" x14ac:dyDescent="0.25">
      <c r="A87" s="9">
        <v>84</v>
      </c>
      <c r="B87" s="10" t="s">
        <v>44</v>
      </c>
      <c r="C87" s="11"/>
      <c r="D87" s="11"/>
      <c r="E87" s="11"/>
      <c r="F87" s="12">
        <f t="shared" si="0"/>
        <v>0</v>
      </c>
      <c r="G87" s="13"/>
      <c r="H87" s="13"/>
      <c r="I87" s="13">
        <v>138.54</v>
      </c>
      <c r="J87" s="30">
        <f t="shared" si="1"/>
        <v>138.54</v>
      </c>
      <c r="K87" s="23"/>
      <c r="L87" s="23"/>
      <c r="M87" s="23"/>
      <c r="N87" s="31">
        <f t="shared" si="9"/>
        <v>138.54</v>
      </c>
      <c r="O87" s="23"/>
      <c r="P87" s="23"/>
      <c r="Q87" s="23"/>
      <c r="R87" s="27">
        <f t="shared" si="8"/>
        <v>138.54</v>
      </c>
    </row>
    <row r="88" spans="1:18" s="16" customFormat="1" x14ac:dyDescent="0.25">
      <c r="A88" s="9">
        <v>85</v>
      </c>
      <c r="B88" s="10" t="s">
        <v>82</v>
      </c>
      <c r="C88" s="11"/>
      <c r="D88" s="11"/>
      <c r="E88" s="11"/>
      <c r="F88" s="12"/>
      <c r="G88" s="13"/>
      <c r="H88" s="13"/>
      <c r="I88" s="13"/>
      <c r="J88" s="30"/>
      <c r="K88" s="23">
        <v>345.2</v>
      </c>
      <c r="L88" s="23"/>
      <c r="M88" s="23"/>
      <c r="N88" s="31">
        <f t="shared" si="9"/>
        <v>345.2</v>
      </c>
      <c r="O88" s="23"/>
      <c r="P88" s="23"/>
      <c r="Q88" s="23"/>
      <c r="R88" s="27">
        <f t="shared" si="8"/>
        <v>345.2</v>
      </c>
    </row>
    <row r="89" spans="1:18" s="16" customFormat="1" x14ac:dyDescent="0.25">
      <c r="A89" s="9">
        <v>86</v>
      </c>
      <c r="B89" s="10" t="s">
        <v>56</v>
      </c>
      <c r="C89" s="11"/>
      <c r="D89" s="11"/>
      <c r="E89" s="11"/>
      <c r="F89" s="12"/>
      <c r="G89" s="13"/>
      <c r="H89" s="13"/>
      <c r="I89" s="13"/>
      <c r="J89" s="30"/>
      <c r="K89" s="23">
        <v>129.5</v>
      </c>
      <c r="L89" s="23"/>
      <c r="M89" s="23"/>
      <c r="N89" s="31">
        <f t="shared" si="9"/>
        <v>129.5</v>
      </c>
      <c r="O89" s="23"/>
      <c r="P89" s="23"/>
      <c r="Q89" s="23"/>
      <c r="R89" s="27">
        <f t="shared" si="8"/>
        <v>129.5</v>
      </c>
    </row>
    <row r="90" spans="1:18" s="16" customFormat="1" x14ac:dyDescent="0.25">
      <c r="A90" s="9">
        <v>87</v>
      </c>
      <c r="B90" s="10" t="s">
        <v>58</v>
      </c>
      <c r="C90" s="11"/>
      <c r="D90" s="11"/>
      <c r="E90" s="11"/>
      <c r="F90" s="12"/>
      <c r="G90" s="13"/>
      <c r="H90" s="13"/>
      <c r="I90" s="13"/>
      <c r="J90" s="30"/>
      <c r="K90" s="23">
        <v>60.6</v>
      </c>
      <c r="L90" s="23"/>
      <c r="M90" s="23"/>
      <c r="N90" s="31">
        <f t="shared" si="9"/>
        <v>60.6</v>
      </c>
      <c r="O90" s="23"/>
      <c r="P90" s="23"/>
      <c r="Q90" s="23"/>
      <c r="R90" s="27">
        <f t="shared" si="8"/>
        <v>60.6</v>
      </c>
    </row>
    <row r="91" spans="1:18" s="16" customFormat="1" x14ac:dyDescent="0.25">
      <c r="A91" s="9">
        <v>88</v>
      </c>
      <c r="B91" s="10" t="s">
        <v>99</v>
      </c>
      <c r="C91" s="11"/>
      <c r="D91" s="11"/>
      <c r="E91" s="11"/>
      <c r="F91" s="12"/>
      <c r="G91" s="13"/>
      <c r="H91" s="13"/>
      <c r="I91" s="13"/>
      <c r="J91" s="30"/>
      <c r="K91" s="23"/>
      <c r="L91" s="23">
        <v>110.17</v>
      </c>
      <c r="M91" s="23"/>
      <c r="N91" s="31">
        <f t="shared" si="9"/>
        <v>110.17</v>
      </c>
      <c r="O91" s="23"/>
      <c r="P91" s="23"/>
      <c r="Q91" s="23"/>
      <c r="R91" s="27">
        <f t="shared" si="8"/>
        <v>110.17</v>
      </c>
    </row>
    <row r="92" spans="1:18" x14ac:dyDescent="0.25">
      <c r="A92" s="9">
        <v>89</v>
      </c>
      <c r="B92" s="10" t="s">
        <v>110</v>
      </c>
      <c r="C92" s="11"/>
      <c r="D92" s="11"/>
      <c r="E92" s="11"/>
      <c r="F92" s="12">
        <f t="shared" si="0"/>
        <v>0</v>
      </c>
      <c r="G92" s="13"/>
      <c r="H92" s="13"/>
      <c r="I92" s="13"/>
      <c r="J92" s="30">
        <f t="shared" si="1"/>
        <v>0</v>
      </c>
      <c r="K92" s="23"/>
      <c r="L92" s="18"/>
      <c r="M92" s="18"/>
      <c r="N92" s="31">
        <f t="shared" si="9"/>
        <v>0</v>
      </c>
      <c r="O92" s="18"/>
      <c r="P92" s="18"/>
      <c r="Q92" s="18">
        <v>11</v>
      </c>
      <c r="R92" s="27">
        <f t="shared" si="8"/>
        <v>11</v>
      </c>
    </row>
    <row r="93" spans="1:18" x14ac:dyDescent="0.25">
      <c r="A93" s="9">
        <v>90</v>
      </c>
      <c r="B93" s="10" t="s">
        <v>48</v>
      </c>
      <c r="C93" s="11"/>
      <c r="D93" s="11"/>
      <c r="E93" s="11"/>
      <c r="F93" s="12">
        <f t="shared" ref="F93:F94" si="10">SUM(C93:E93)</f>
        <v>0</v>
      </c>
      <c r="G93" s="13"/>
      <c r="H93" s="13"/>
      <c r="I93" s="13">
        <v>32.46</v>
      </c>
      <c r="J93" s="30">
        <f t="shared" ref="J93:J94" si="11">SUM(F93:I93)</f>
        <v>32.46</v>
      </c>
      <c r="K93" s="23"/>
      <c r="L93" s="18"/>
      <c r="M93" s="18"/>
      <c r="N93" s="31">
        <f t="shared" ref="N93:N95" si="12">SUM(J93:M93)</f>
        <v>32.46</v>
      </c>
      <c r="O93" s="18"/>
      <c r="P93" s="18"/>
      <c r="Q93" s="18"/>
      <c r="R93" s="27">
        <f t="shared" ref="R93:R94" si="13">N93+O93+P93+Q93</f>
        <v>32.46</v>
      </c>
    </row>
    <row r="94" spans="1:18" x14ac:dyDescent="0.25">
      <c r="A94" s="9"/>
      <c r="B94" s="10" t="s">
        <v>13</v>
      </c>
      <c r="C94" s="11">
        <v>-1309.5999999999999</v>
      </c>
      <c r="D94" s="11"/>
      <c r="E94" s="11"/>
      <c r="F94" s="12">
        <f t="shared" si="10"/>
        <v>-1309.5999999999999</v>
      </c>
      <c r="G94" s="13"/>
      <c r="H94" s="13"/>
      <c r="I94" s="13"/>
      <c r="J94" s="30">
        <f t="shared" si="11"/>
        <v>-1309.5999999999999</v>
      </c>
      <c r="K94" s="23">
        <v>-2144</v>
      </c>
      <c r="L94" s="18"/>
      <c r="M94" s="18"/>
      <c r="N94" s="31">
        <f t="shared" si="12"/>
        <v>-3453.6</v>
      </c>
      <c r="O94" s="18"/>
      <c r="P94" s="18">
        <v>-241.34</v>
      </c>
      <c r="Q94" s="18"/>
      <c r="R94" s="27">
        <f t="shared" si="13"/>
        <v>-3694.94</v>
      </c>
    </row>
    <row r="95" spans="1:18" x14ac:dyDescent="0.25">
      <c r="A95" s="14">
        <v>91</v>
      </c>
      <c r="B95" s="15" t="s">
        <v>10</v>
      </c>
      <c r="C95" s="25">
        <f t="shared" ref="C95:P95" si="14">SUM(C4:C94)</f>
        <v>-1309.5999999999999</v>
      </c>
      <c r="D95" s="25">
        <f t="shared" si="14"/>
        <v>59.6</v>
      </c>
      <c r="E95" s="25">
        <f t="shared" si="14"/>
        <v>340</v>
      </c>
      <c r="F95" s="25">
        <f t="shared" si="14"/>
        <v>-909.99999999999989</v>
      </c>
      <c r="G95" s="25">
        <f t="shared" si="14"/>
        <v>0</v>
      </c>
      <c r="H95" s="25">
        <f t="shared" si="14"/>
        <v>247.29</v>
      </c>
      <c r="I95" s="25">
        <f t="shared" si="14"/>
        <v>4158.17</v>
      </c>
      <c r="J95" s="25">
        <f t="shared" si="14"/>
        <v>3495.4600000000005</v>
      </c>
      <c r="K95" s="25">
        <f t="shared" si="14"/>
        <v>7629.8200000000015</v>
      </c>
      <c r="L95" s="25">
        <f t="shared" si="14"/>
        <v>734.67</v>
      </c>
      <c r="M95" s="25">
        <f t="shared" si="14"/>
        <v>1658.49</v>
      </c>
      <c r="N95" s="25">
        <f t="shared" si="14"/>
        <v>13518.44</v>
      </c>
      <c r="O95" s="25">
        <f t="shared" si="14"/>
        <v>0</v>
      </c>
      <c r="P95" s="25">
        <f t="shared" si="14"/>
        <v>-241.34</v>
      </c>
      <c r="Q95" s="25">
        <f>SUM(Q4:Q94)</f>
        <v>171.57</v>
      </c>
      <c r="R95" s="25">
        <f>SUM(R4:R94)</f>
        <v>13448.67</v>
      </c>
    </row>
    <row r="96" spans="1:18" x14ac:dyDescent="0.25">
      <c r="A96" s="28"/>
    </row>
    <row r="97" spans="1:1" x14ac:dyDescent="0.25">
      <c r="A97" s="28"/>
    </row>
    <row r="98" spans="1:1" x14ac:dyDescent="0.25">
      <c r="A98" s="28"/>
    </row>
    <row r="99" spans="1:1" x14ac:dyDescent="0.25">
      <c r="A99" s="28"/>
    </row>
    <row r="100" spans="1:1" x14ac:dyDescent="0.25">
      <c r="A100" s="28"/>
    </row>
    <row r="101" spans="1:1" x14ac:dyDescent="0.25">
      <c r="A101" s="28"/>
    </row>
  </sheetData>
  <mergeCells count="1">
    <mergeCell ref="A1:J1"/>
  </mergeCells>
  <pageMargins left="0.11811023622047245" right="0.11811023622047245" top="0" bottom="0" header="0.11811023622047245" footer="0.11811023622047245"/>
  <pageSetup paperSize="9" scale="68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180102</vt:lpstr>
      <vt:lpstr>'180102'!Область_печати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2021-02-15T10:42:57Z</cp:lastPrinted>
  <dcterms:created xsi:type="dcterms:W3CDTF">2015-06-05T18:17:20Z</dcterms:created>
  <dcterms:modified xsi:type="dcterms:W3CDTF">2021-02-15T10:43:26Z</dcterms:modified>
</cp:coreProperties>
</file>